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качели, карусели, балансиры" sheetId="6" r:id="rId1"/>
  </sheets>
  <definedNames>
    <definedName name="_xlnm.Print_Titles" localSheetId="0">'качели, карусели, балансиры'!$5:$7</definedName>
  </definedNames>
  <calcPr calcId="144525"/>
</workbook>
</file>

<file path=xl/calcChain.xml><?xml version="1.0" encoding="utf-8"?>
<calcChain xmlns="http://schemas.openxmlformats.org/spreadsheetml/2006/main">
  <c r="F208" i="6" l="1"/>
  <c r="E208" i="6"/>
  <c r="F207" i="6"/>
  <c r="E207" i="6"/>
  <c r="F206" i="6"/>
  <c r="E206" i="6"/>
  <c r="F204" i="6"/>
  <c r="E204" i="6"/>
  <c r="F203" i="6"/>
  <c r="E203" i="6"/>
  <c r="F202" i="6"/>
  <c r="E202" i="6"/>
  <c r="F201" i="6"/>
  <c r="E201" i="6"/>
  <c r="F200" i="6"/>
  <c r="E200" i="6"/>
  <c r="F199" i="6"/>
  <c r="E199" i="6"/>
  <c r="F198" i="6"/>
  <c r="E198" i="6"/>
  <c r="F197" i="6"/>
  <c r="E197" i="6"/>
  <c r="F196" i="6"/>
  <c r="E196" i="6"/>
  <c r="F195" i="6"/>
  <c r="E195" i="6"/>
  <c r="F194" i="6"/>
  <c r="E194" i="6"/>
  <c r="F193" i="6"/>
  <c r="E193" i="6"/>
  <c r="F192" i="6"/>
  <c r="E192" i="6"/>
  <c r="F191" i="6"/>
  <c r="E191" i="6"/>
  <c r="F190" i="6"/>
  <c r="E190" i="6"/>
  <c r="F189" i="6"/>
  <c r="E189" i="6"/>
  <c r="F188" i="6"/>
  <c r="E188" i="6"/>
  <c r="F187" i="6"/>
  <c r="E187" i="6"/>
  <c r="F186" i="6"/>
  <c r="E186" i="6"/>
  <c r="F185" i="6"/>
  <c r="E185" i="6"/>
  <c r="F184" i="6"/>
  <c r="E184" i="6"/>
  <c r="F183" i="6"/>
  <c r="E183" i="6"/>
  <c r="F182" i="6"/>
  <c r="E182" i="6"/>
  <c r="F181" i="6"/>
  <c r="E181" i="6"/>
  <c r="F180" i="6"/>
  <c r="E180" i="6"/>
  <c r="F179" i="6"/>
  <c r="E179" i="6"/>
  <c r="F178" i="6"/>
  <c r="E178" i="6"/>
  <c r="F177" i="6"/>
  <c r="E177" i="6"/>
  <c r="F176" i="6"/>
  <c r="E176" i="6"/>
  <c r="F175" i="6"/>
  <c r="E175" i="6"/>
  <c r="F174" i="6"/>
  <c r="E174" i="6"/>
  <c r="F173" i="6"/>
  <c r="E173" i="6"/>
  <c r="F172" i="6"/>
  <c r="E172" i="6"/>
  <c r="F171" i="6"/>
  <c r="E171" i="6"/>
  <c r="F170" i="6"/>
  <c r="E170" i="6"/>
  <c r="F169" i="6"/>
  <c r="E169" i="6"/>
  <c r="F168" i="6"/>
  <c r="E168" i="6"/>
  <c r="F167" i="6"/>
  <c r="E167" i="6"/>
  <c r="F166" i="6"/>
  <c r="E166" i="6"/>
  <c r="F165" i="6"/>
  <c r="H165" i="6" s="1"/>
  <c r="E165" i="6"/>
  <c r="F164" i="6"/>
  <c r="E164" i="6"/>
  <c r="F163" i="6"/>
  <c r="H163" i="6" s="1"/>
  <c r="E163" i="6"/>
  <c r="F162" i="6"/>
  <c r="E162" i="6"/>
  <c r="F161" i="6"/>
  <c r="H161" i="6" s="1"/>
  <c r="E161" i="6"/>
  <c r="F160" i="6"/>
  <c r="E160" i="6"/>
  <c r="F159" i="6"/>
  <c r="H159" i="6" s="1"/>
  <c r="E159" i="6"/>
  <c r="F158" i="6"/>
  <c r="E158" i="6"/>
  <c r="F157" i="6"/>
  <c r="H157" i="6" s="1"/>
  <c r="E157" i="6"/>
  <c r="F156" i="6"/>
  <c r="E156" i="6"/>
  <c r="F155" i="6"/>
  <c r="H155" i="6" s="1"/>
  <c r="E155" i="6"/>
  <c r="F154" i="6"/>
  <c r="E154" i="6"/>
  <c r="F153" i="6"/>
  <c r="H153" i="6" s="1"/>
  <c r="E153" i="6"/>
  <c r="F152" i="6"/>
  <c r="E152" i="6"/>
  <c r="F151" i="6"/>
  <c r="H151" i="6" s="1"/>
  <c r="E151" i="6"/>
  <c r="F150" i="6"/>
  <c r="E150" i="6"/>
  <c r="F149" i="6"/>
  <c r="H149" i="6" s="1"/>
  <c r="E149" i="6"/>
  <c r="F148" i="6"/>
  <c r="E148" i="6"/>
  <c r="F147" i="6"/>
  <c r="H147" i="6" s="1"/>
  <c r="E147" i="6"/>
  <c r="F146" i="6"/>
  <c r="E146" i="6"/>
  <c r="F145" i="6"/>
  <c r="H145" i="6" s="1"/>
  <c r="E145" i="6"/>
  <c r="F144" i="6"/>
  <c r="E144" i="6"/>
  <c r="F143" i="6"/>
  <c r="H143" i="6" s="1"/>
  <c r="E143" i="6"/>
  <c r="F142" i="6"/>
  <c r="E142" i="6"/>
  <c r="F141" i="6"/>
  <c r="H141" i="6" s="1"/>
  <c r="E141" i="6"/>
  <c r="F140" i="6"/>
  <c r="E140" i="6"/>
  <c r="F139" i="6"/>
  <c r="H139" i="6" s="1"/>
  <c r="E139" i="6"/>
  <c r="F138" i="6"/>
  <c r="E138" i="6"/>
  <c r="F137" i="6"/>
  <c r="H137" i="6" s="1"/>
  <c r="E137" i="6"/>
  <c r="F136" i="6"/>
  <c r="E136" i="6"/>
  <c r="F135" i="6"/>
  <c r="H135" i="6" s="1"/>
  <c r="E135" i="6"/>
  <c r="F134" i="6"/>
  <c r="E134" i="6"/>
  <c r="F133" i="6"/>
  <c r="H133" i="6" s="1"/>
  <c r="E133" i="6"/>
  <c r="F132" i="6"/>
  <c r="E132" i="6"/>
  <c r="F131" i="6"/>
  <c r="H131" i="6" s="1"/>
  <c r="E131" i="6"/>
  <c r="F130" i="6"/>
  <c r="E130" i="6"/>
  <c r="F129" i="6"/>
  <c r="H129" i="6" s="1"/>
  <c r="E129" i="6"/>
  <c r="F128" i="6"/>
  <c r="E128" i="6"/>
  <c r="F127" i="6"/>
  <c r="H127" i="6" s="1"/>
  <c r="E127" i="6"/>
  <c r="F126" i="6"/>
  <c r="E126" i="6"/>
  <c r="F125" i="6"/>
  <c r="H125" i="6" s="1"/>
  <c r="E125" i="6"/>
  <c r="F124" i="6"/>
  <c r="E124" i="6"/>
  <c r="F123" i="6"/>
  <c r="H123" i="6" s="1"/>
  <c r="E123" i="6"/>
  <c r="F122" i="6"/>
  <c r="E122" i="6"/>
  <c r="F121" i="6"/>
  <c r="H121" i="6" s="1"/>
  <c r="E121" i="6"/>
  <c r="F120" i="6"/>
  <c r="E120" i="6"/>
  <c r="F119" i="6"/>
  <c r="H119" i="6" s="1"/>
  <c r="E119" i="6"/>
  <c r="F118" i="6"/>
  <c r="H118" i="6" s="1"/>
  <c r="E118" i="6"/>
  <c r="F117" i="6"/>
  <c r="H117" i="6" s="1"/>
  <c r="E117" i="6"/>
  <c r="F116" i="6"/>
  <c r="E116" i="6"/>
  <c r="F115" i="6"/>
  <c r="H115" i="6" s="1"/>
  <c r="E115" i="6"/>
  <c r="F114" i="6"/>
  <c r="H114" i="6" s="1"/>
  <c r="E114" i="6"/>
  <c r="F113" i="6"/>
  <c r="H113" i="6" s="1"/>
  <c r="E113" i="6"/>
  <c r="F112" i="6"/>
  <c r="H112" i="6" s="1"/>
  <c r="E112" i="6"/>
  <c r="F111" i="6"/>
  <c r="H111" i="6" s="1"/>
  <c r="E111" i="6"/>
  <c r="F110" i="6"/>
  <c r="H110" i="6" s="1"/>
  <c r="E110" i="6"/>
  <c r="F109" i="6"/>
  <c r="H109" i="6" s="1"/>
  <c r="E109" i="6"/>
  <c r="F108" i="6"/>
  <c r="H108" i="6" s="1"/>
  <c r="E108" i="6"/>
  <c r="F107" i="6"/>
  <c r="H107" i="6" s="1"/>
  <c r="E107" i="6"/>
  <c r="F106" i="6"/>
  <c r="H106" i="6" s="1"/>
  <c r="E106" i="6"/>
  <c r="F105" i="6"/>
  <c r="H105" i="6" s="1"/>
  <c r="E105" i="6"/>
  <c r="F104" i="6"/>
  <c r="H104" i="6" s="1"/>
  <c r="E104" i="6"/>
  <c r="F103" i="6"/>
  <c r="H103" i="6" s="1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I63" i="6" s="1"/>
  <c r="F62" i="6"/>
  <c r="E62" i="6"/>
  <c r="F61" i="6"/>
  <c r="E61" i="6"/>
  <c r="I61" i="6" s="1"/>
  <c r="F60" i="6"/>
  <c r="E60" i="6"/>
  <c r="F59" i="6"/>
  <c r="E59" i="6"/>
  <c r="I59" i="6" s="1"/>
  <c r="F58" i="6"/>
  <c r="E58" i="6"/>
  <c r="F57" i="6"/>
  <c r="E57" i="6"/>
  <c r="I57" i="6" s="1"/>
  <c r="F56" i="6"/>
  <c r="E56" i="6"/>
  <c r="F55" i="6"/>
  <c r="E55" i="6"/>
  <c r="I55" i="6" s="1"/>
  <c r="F54" i="6"/>
  <c r="E54" i="6"/>
  <c r="F53" i="6"/>
  <c r="E53" i="6"/>
  <c r="I53" i="6" s="1"/>
  <c r="F52" i="6"/>
  <c r="E52" i="6"/>
  <c r="F51" i="6"/>
  <c r="E51" i="6"/>
  <c r="I51" i="6" s="1"/>
  <c r="F50" i="6"/>
  <c r="E50" i="6"/>
  <c r="F49" i="6"/>
  <c r="E49" i="6"/>
  <c r="I49" i="6" s="1"/>
  <c r="F48" i="6"/>
  <c r="E48" i="6"/>
  <c r="F47" i="6"/>
  <c r="E47" i="6"/>
  <c r="I47" i="6" s="1"/>
  <c r="F46" i="6"/>
  <c r="E46" i="6"/>
  <c r="F45" i="6"/>
  <c r="E45" i="6"/>
  <c r="I45" i="6" s="1"/>
  <c r="F44" i="6"/>
  <c r="E44" i="6"/>
  <c r="F43" i="6"/>
  <c r="E43" i="6"/>
  <c r="I43" i="6" s="1"/>
  <c r="F42" i="6"/>
  <c r="E42" i="6"/>
  <c r="F41" i="6"/>
  <c r="E41" i="6"/>
  <c r="I41" i="6" s="1"/>
  <c r="F40" i="6"/>
  <c r="E40" i="6"/>
  <c r="F39" i="6"/>
  <c r="E39" i="6"/>
  <c r="I39" i="6" s="1"/>
  <c r="F38" i="6"/>
  <c r="E38" i="6"/>
  <c r="F37" i="6"/>
  <c r="E37" i="6"/>
  <c r="I37" i="6" s="1"/>
  <c r="F36" i="6"/>
  <c r="E36" i="6"/>
  <c r="F35" i="6"/>
  <c r="E35" i="6"/>
  <c r="I35" i="6" s="1"/>
  <c r="F34" i="6"/>
  <c r="E34" i="6"/>
  <c r="F33" i="6"/>
  <c r="E33" i="6"/>
  <c r="I33" i="6" s="1"/>
  <c r="F32" i="6"/>
  <c r="E32" i="6"/>
  <c r="F31" i="6"/>
  <c r="E31" i="6"/>
  <c r="I31" i="6" s="1"/>
  <c r="F30" i="6"/>
  <c r="E30" i="6"/>
  <c r="F29" i="6"/>
  <c r="E29" i="6"/>
  <c r="I29" i="6" s="1"/>
  <c r="F28" i="6"/>
  <c r="E28" i="6"/>
  <c r="F27" i="6"/>
  <c r="E27" i="6"/>
  <c r="I27" i="6" s="1"/>
  <c r="F26" i="6"/>
  <c r="E26" i="6"/>
  <c r="F25" i="6"/>
  <c r="E25" i="6"/>
  <c r="I25" i="6" s="1"/>
  <c r="F24" i="6"/>
  <c r="E24" i="6"/>
  <c r="F23" i="6"/>
  <c r="E23" i="6"/>
  <c r="I23" i="6" s="1"/>
  <c r="F22" i="6"/>
  <c r="E22" i="6"/>
  <c r="F21" i="6"/>
  <c r="E21" i="6"/>
  <c r="I21" i="6" s="1"/>
  <c r="F20" i="6"/>
  <c r="E20" i="6"/>
  <c r="F19" i="6"/>
  <c r="E19" i="6"/>
  <c r="I19" i="6" s="1"/>
  <c r="F18" i="6"/>
  <c r="E18" i="6"/>
  <c r="F17" i="6"/>
  <c r="E17" i="6"/>
  <c r="I17" i="6" s="1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I10" i="6" s="1"/>
  <c r="F9" i="6"/>
  <c r="E9" i="6"/>
  <c r="I12" i="6" l="1"/>
  <c r="H116" i="6"/>
  <c r="H120" i="6"/>
  <c r="H124" i="6"/>
  <c r="H128" i="6"/>
  <c r="H132" i="6"/>
  <c r="H136" i="6"/>
  <c r="H140" i="6"/>
  <c r="H144" i="6"/>
  <c r="H148" i="6"/>
  <c r="H152" i="6"/>
  <c r="H156" i="6"/>
  <c r="H160" i="6"/>
  <c r="H164" i="6"/>
  <c r="I65" i="6"/>
  <c r="I69" i="6"/>
  <c r="I73" i="6"/>
  <c r="I77" i="6"/>
  <c r="I81" i="6"/>
  <c r="I85" i="6"/>
  <c r="I89" i="6"/>
  <c r="I93" i="6"/>
  <c r="I97" i="6"/>
  <c r="I101" i="6"/>
  <c r="I14" i="6"/>
  <c r="H122" i="6"/>
  <c r="H126" i="6"/>
  <c r="H130" i="6"/>
  <c r="H134" i="6"/>
  <c r="H138" i="6"/>
  <c r="H142" i="6"/>
  <c r="H146" i="6"/>
  <c r="H150" i="6"/>
  <c r="H154" i="6"/>
  <c r="H158" i="6"/>
  <c r="H162" i="6"/>
  <c r="I67" i="6"/>
  <c r="I71" i="6"/>
  <c r="I75" i="6"/>
  <c r="I79" i="6"/>
  <c r="I83" i="6"/>
  <c r="I87" i="6"/>
  <c r="I91" i="6"/>
  <c r="I95" i="6"/>
  <c r="I99" i="6"/>
  <c r="H10" i="6"/>
  <c r="J10" i="6" s="1"/>
  <c r="H12" i="6"/>
  <c r="J12" i="6" s="1"/>
  <c r="H14" i="6"/>
  <c r="J14" i="6" s="1"/>
  <c r="I16" i="6"/>
  <c r="H16" i="6"/>
  <c r="H17" i="6"/>
  <c r="J17" i="6" s="1"/>
  <c r="H21" i="6"/>
  <c r="J21" i="6" s="1"/>
  <c r="H25" i="6"/>
  <c r="J25" i="6" s="1"/>
  <c r="H29" i="6"/>
  <c r="J29" i="6" s="1"/>
  <c r="H33" i="6"/>
  <c r="J33" i="6" s="1"/>
  <c r="H37" i="6"/>
  <c r="J37" i="6" s="1"/>
  <c r="H41" i="6"/>
  <c r="J41" i="6" s="1"/>
  <c r="H45" i="6"/>
  <c r="J45" i="6" s="1"/>
  <c r="H49" i="6"/>
  <c r="J49" i="6" s="1"/>
  <c r="H53" i="6"/>
  <c r="J53" i="6" s="1"/>
  <c r="H57" i="6"/>
  <c r="J57" i="6" s="1"/>
  <c r="H61" i="6"/>
  <c r="J61" i="6" s="1"/>
  <c r="H65" i="6"/>
  <c r="J65" i="6" s="1"/>
  <c r="H69" i="6"/>
  <c r="J69" i="6" s="1"/>
  <c r="H73" i="6"/>
  <c r="J73" i="6" s="1"/>
  <c r="H77" i="6"/>
  <c r="J77" i="6" s="1"/>
  <c r="H81" i="6"/>
  <c r="J81" i="6" s="1"/>
  <c r="H85" i="6"/>
  <c r="J85" i="6" s="1"/>
  <c r="H89" i="6"/>
  <c r="J89" i="6" s="1"/>
  <c r="H93" i="6"/>
  <c r="J93" i="6" s="1"/>
  <c r="H97" i="6"/>
  <c r="J97" i="6" s="1"/>
  <c r="H101" i="6"/>
  <c r="J101" i="6" s="1"/>
  <c r="I11" i="6"/>
  <c r="H11" i="6"/>
  <c r="I13" i="6"/>
  <c r="H13" i="6"/>
  <c r="I15" i="6"/>
  <c r="H15" i="6"/>
  <c r="H19" i="6"/>
  <c r="J19" i="6" s="1"/>
  <c r="H23" i="6"/>
  <c r="J23" i="6" s="1"/>
  <c r="H27" i="6"/>
  <c r="J27" i="6" s="1"/>
  <c r="H31" i="6"/>
  <c r="J31" i="6" s="1"/>
  <c r="H35" i="6"/>
  <c r="J35" i="6" s="1"/>
  <c r="H39" i="6"/>
  <c r="J39" i="6" s="1"/>
  <c r="H43" i="6"/>
  <c r="J43" i="6" s="1"/>
  <c r="H47" i="6"/>
  <c r="J47" i="6" s="1"/>
  <c r="H51" i="6"/>
  <c r="J51" i="6" s="1"/>
  <c r="H55" i="6"/>
  <c r="J55" i="6" s="1"/>
  <c r="H59" i="6"/>
  <c r="J59" i="6" s="1"/>
  <c r="H63" i="6"/>
  <c r="J63" i="6" s="1"/>
  <c r="H67" i="6"/>
  <c r="J67" i="6" s="1"/>
  <c r="H71" i="6"/>
  <c r="J71" i="6" s="1"/>
  <c r="H75" i="6"/>
  <c r="J75" i="6" s="1"/>
  <c r="H79" i="6"/>
  <c r="J79" i="6" s="1"/>
  <c r="H83" i="6"/>
  <c r="J83" i="6" s="1"/>
  <c r="H87" i="6"/>
  <c r="J87" i="6" s="1"/>
  <c r="H91" i="6"/>
  <c r="J91" i="6" s="1"/>
  <c r="H95" i="6"/>
  <c r="J95" i="6" s="1"/>
  <c r="H99" i="6"/>
  <c r="J99" i="6" s="1"/>
  <c r="I18" i="6"/>
  <c r="H18" i="6"/>
  <c r="I20" i="6"/>
  <c r="H20" i="6"/>
  <c r="I22" i="6"/>
  <c r="H22" i="6"/>
  <c r="I24" i="6"/>
  <c r="H24" i="6"/>
  <c r="I26" i="6"/>
  <c r="H26" i="6"/>
  <c r="I28" i="6"/>
  <c r="H28" i="6"/>
  <c r="I30" i="6"/>
  <c r="H30" i="6"/>
  <c r="I32" i="6"/>
  <c r="H32" i="6"/>
  <c r="I34" i="6"/>
  <c r="H34" i="6"/>
  <c r="I36" i="6"/>
  <c r="H36" i="6"/>
  <c r="I38" i="6"/>
  <c r="J38" i="6" s="1"/>
  <c r="H38" i="6"/>
  <c r="I40" i="6"/>
  <c r="H40" i="6"/>
  <c r="I42" i="6"/>
  <c r="J42" i="6" s="1"/>
  <c r="H42" i="6"/>
  <c r="I44" i="6"/>
  <c r="H44" i="6"/>
  <c r="I46" i="6"/>
  <c r="J46" i="6" s="1"/>
  <c r="H46" i="6"/>
  <c r="I48" i="6"/>
  <c r="H48" i="6"/>
  <c r="I50" i="6"/>
  <c r="J50" i="6" s="1"/>
  <c r="H50" i="6"/>
  <c r="I52" i="6"/>
  <c r="H52" i="6"/>
  <c r="I54" i="6"/>
  <c r="J54" i="6" s="1"/>
  <c r="H54" i="6"/>
  <c r="I56" i="6"/>
  <c r="H56" i="6"/>
  <c r="I58" i="6"/>
  <c r="J58" i="6" s="1"/>
  <c r="H58" i="6"/>
  <c r="I60" i="6"/>
  <c r="H60" i="6"/>
  <c r="I62" i="6"/>
  <c r="J62" i="6" s="1"/>
  <c r="H62" i="6"/>
  <c r="I64" i="6"/>
  <c r="H64" i="6"/>
  <c r="I66" i="6"/>
  <c r="J66" i="6" s="1"/>
  <c r="H66" i="6"/>
  <c r="I68" i="6"/>
  <c r="H68" i="6"/>
  <c r="I70" i="6"/>
  <c r="J70" i="6" s="1"/>
  <c r="H70" i="6"/>
  <c r="I72" i="6"/>
  <c r="H72" i="6"/>
  <c r="I74" i="6"/>
  <c r="J74" i="6" s="1"/>
  <c r="H74" i="6"/>
  <c r="I76" i="6"/>
  <c r="H76" i="6"/>
  <c r="I78" i="6"/>
  <c r="J78" i="6" s="1"/>
  <c r="H78" i="6"/>
  <c r="I80" i="6"/>
  <c r="H80" i="6"/>
  <c r="I82" i="6"/>
  <c r="J82" i="6" s="1"/>
  <c r="H82" i="6"/>
  <c r="I84" i="6"/>
  <c r="H84" i="6"/>
  <c r="I86" i="6"/>
  <c r="J86" i="6" s="1"/>
  <c r="H86" i="6"/>
  <c r="I88" i="6"/>
  <c r="H88" i="6"/>
  <c r="I90" i="6"/>
  <c r="J90" i="6" s="1"/>
  <c r="H90" i="6"/>
  <c r="I92" i="6"/>
  <c r="H92" i="6"/>
  <c r="I94" i="6"/>
  <c r="J94" i="6" s="1"/>
  <c r="H94" i="6"/>
  <c r="I96" i="6"/>
  <c r="H96" i="6"/>
  <c r="I98" i="6"/>
  <c r="J98" i="6" s="1"/>
  <c r="H98" i="6"/>
  <c r="I100" i="6"/>
  <c r="H100" i="6"/>
  <c r="I9" i="6"/>
  <c r="G9" i="6"/>
  <c r="H9" i="6"/>
  <c r="H168" i="6"/>
  <c r="I168" i="6"/>
  <c r="G168" i="6"/>
  <c r="H172" i="6"/>
  <c r="I172" i="6"/>
  <c r="J172" i="6" s="1"/>
  <c r="G172" i="6"/>
  <c r="H176" i="6"/>
  <c r="I176" i="6"/>
  <c r="G176" i="6"/>
  <c r="H180" i="6"/>
  <c r="I180" i="6"/>
  <c r="J180" i="6" s="1"/>
  <c r="G180" i="6"/>
  <c r="H184" i="6"/>
  <c r="I184" i="6"/>
  <c r="G184" i="6"/>
  <c r="H188" i="6"/>
  <c r="I188" i="6"/>
  <c r="J188" i="6" s="1"/>
  <c r="G188" i="6"/>
  <c r="H192" i="6"/>
  <c r="I192" i="6"/>
  <c r="G192" i="6"/>
  <c r="H196" i="6"/>
  <c r="I196" i="6"/>
  <c r="J196" i="6" s="1"/>
  <c r="G196" i="6"/>
  <c r="H200" i="6"/>
  <c r="I200" i="6"/>
  <c r="G200" i="6"/>
  <c r="H204" i="6"/>
  <c r="I204" i="6"/>
  <c r="J204" i="6" s="1"/>
  <c r="G204" i="6"/>
  <c r="H166" i="6"/>
  <c r="I166" i="6"/>
  <c r="G166" i="6"/>
  <c r="H170" i="6"/>
  <c r="I170" i="6"/>
  <c r="J170" i="6" s="1"/>
  <c r="G170" i="6"/>
  <c r="H174" i="6"/>
  <c r="I174" i="6"/>
  <c r="G174" i="6"/>
  <c r="H178" i="6"/>
  <c r="I178" i="6"/>
  <c r="J178" i="6" s="1"/>
  <c r="G178" i="6"/>
  <c r="H182" i="6"/>
  <c r="I182" i="6"/>
  <c r="G182" i="6"/>
  <c r="H186" i="6"/>
  <c r="I186" i="6"/>
  <c r="J186" i="6" s="1"/>
  <c r="G186" i="6"/>
  <c r="H190" i="6"/>
  <c r="I190" i="6"/>
  <c r="G190" i="6"/>
  <c r="H194" i="6"/>
  <c r="I194" i="6"/>
  <c r="J194" i="6" s="1"/>
  <c r="G194" i="6"/>
  <c r="H198" i="6"/>
  <c r="I198" i="6"/>
  <c r="G198" i="6"/>
  <c r="H202" i="6"/>
  <c r="I202" i="6"/>
  <c r="J202" i="6" s="1"/>
  <c r="G202" i="6"/>
  <c r="H207" i="6"/>
  <c r="I207" i="6"/>
  <c r="G207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I102" i="6"/>
  <c r="G102" i="6"/>
  <c r="H102" i="6"/>
  <c r="I103" i="6"/>
  <c r="J103" i="6" s="1"/>
  <c r="I104" i="6"/>
  <c r="J104" i="6" s="1"/>
  <c r="I105" i="6"/>
  <c r="J105" i="6" s="1"/>
  <c r="I106" i="6"/>
  <c r="J106" i="6" s="1"/>
  <c r="I107" i="6"/>
  <c r="J107" i="6" s="1"/>
  <c r="I108" i="6"/>
  <c r="J108" i="6" s="1"/>
  <c r="I109" i="6"/>
  <c r="J109" i="6" s="1"/>
  <c r="I110" i="6"/>
  <c r="J110" i="6" s="1"/>
  <c r="I111" i="6"/>
  <c r="J111" i="6" s="1"/>
  <c r="I112" i="6"/>
  <c r="J112" i="6" s="1"/>
  <c r="I113" i="6"/>
  <c r="J113" i="6" s="1"/>
  <c r="I114" i="6"/>
  <c r="J114" i="6" s="1"/>
  <c r="I115" i="6"/>
  <c r="J115" i="6" s="1"/>
  <c r="I116" i="6"/>
  <c r="J116" i="6" s="1"/>
  <c r="I117" i="6"/>
  <c r="J117" i="6" s="1"/>
  <c r="I118" i="6"/>
  <c r="J118" i="6" s="1"/>
  <c r="I119" i="6"/>
  <c r="J119" i="6" s="1"/>
  <c r="I120" i="6"/>
  <c r="J120" i="6" s="1"/>
  <c r="I121" i="6"/>
  <c r="J121" i="6" s="1"/>
  <c r="I122" i="6"/>
  <c r="J122" i="6" s="1"/>
  <c r="I123" i="6"/>
  <c r="J123" i="6" s="1"/>
  <c r="I124" i="6"/>
  <c r="J124" i="6" s="1"/>
  <c r="I125" i="6"/>
  <c r="J125" i="6" s="1"/>
  <c r="I126" i="6"/>
  <c r="J126" i="6" s="1"/>
  <c r="I127" i="6"/>
  <c r="J127" i="6" s="1"/>
  <c r="I128" i="6"/>
  <c r="J128" i="6" s="1"/>
  <c r="I129" i="6"/>
  <c r="J129" i="6" s="1"/>
  <c r="I130" i="6"/>
  <c r="J130" i="6" s="1"/>
  <c r="I131" i="6"/>
  <c r="J131" i="6" s="1"/>
  <c r="I132" i="6"/>
  <c r="J132" i="6" s="1"/>
  <c r="I133" i="6"/>
  <c r="J133" i="6" s="1"/>
  <c r="I134" i="6"/>
  <c r="J134" i="6" s="1"/>
  <c r="I135" i="6"/>
  <c r="J135" i="6" s="1"/>
  <c r="I136" i="6"/>
  <c r="J136" i="6" s="1"/>
  <c r="I137" i="6"/>
  <c r="J137" i="6" s="1"/>
  <c r="I138" i="6"/>
  <c r="J138" i="6" s="1"/>
  <c r="I139" i="6"/>
  <c r="J139" i="6" s="1"/>
  <c r="I140" i="6"/>
  <c r="J140" i="6" s="1"/>
  <c r="I141" i="6"/>
  <c r="J141" i="6" s="1"/>
  <c r="I142" i="6"/>
  <c r="J142" i="6" s="1"/>
  <c r="I143" i="6"/>
  <c r="J143" i="6" s="1"/>
  <c r="I144" i="6"/>
  <c r="J144" i="6" s="1"/>
  <c r="I145" i="6"/>
  <c r="J145" i="6" s="1"/>
  <c r="I146" i="6"/>
  <c r="J146" i="6" s="1"/>
  <c r="I147" i="6"/>
  <c r="J147" i="6" s="1"/>
  <c r="I148" i="6"/>
  <c r="J148" i="6" s="1"/>
  <c r="I149" i="6"/>
  <c r="J149" i="6" s="1"/>
  <c r="I150" i="6"/>
  <c r="J150" i="6" s="1"/>
  <c r="I151" i="6"/>
  <c r="J151" i="6" s="1"/>
  <c r="I152" i="6"/>
  <c r="J152" i="6" s="1"/>
  <c r="I153" i="6"/>
  <c r="J153" i="6" s="1"/>
  <c r="I154" i="6"/>
  <c r="J154" i="6" s="1"/>
  <c r="I155" i="6"/>
  <c r="J155" i="6" s="1"/>
  <c r="I156" i="6"/>
  <c r="J156" i="6" s="1"/>
  <c r="I157" i="6"/>
  <c r="J157" i="6" s="1"/>
  <c r="I158" i="6"/>
  <c r="J158" i="6" s="1"/>
  <c r="I159" i="6"/>
  <c r="J159" i="6" s="1"/>
  <c r="I160" i="6"/>
  <c r="J160" i="6" s="1"/>
  <c r="I161" i="6"/>
  <c r="J161" i="6" s="1"/>
  <c r="I162" i="6"/>
  <c r="J162" i="6" s="1"/>
  <c r="I163" i="6"/>
  <c r="J163" i="6" s="1"/>
  <c r="I164" i="6"/>
  <c r="J164" i="6" s="1"/>
  <c r="I165" i="6"/>
  <c r="J165" i="6" s="1"/>
  <c r="H167" i="6"/>
  <c r="I167" i="6"/>
  <c r="J167" i="6" s="1"/>
  <c r="G167" i="6"/>
  <c r="H169" i="6"/>
  <c r="I169" i="6"/>
  <c r="G169" i="6"/>
  <c r="H171" i="6"/>
  <c r="I171" i="6"/>
  <c r="J171" i="6" s="1"/>
  <c r="G171" i="6"/>
  <c r="H173" i="6"/>
  <c r="I173" i="6"/>
  <c r="G173" i="6"/>
  <c r="H175" i="6"/>
  <c r="I175" i="6"/>
  <c r="J175" i="6" s="1"/>
  <c r="G175" i="6"/>
  <c r="H177" i="6"/>
  <c r="I177" i="6"/>
  <c r="G177" i="6"/>
  <c r="H179" i="6"/>
  <c r="I179" i="6"/>
  <c r="J179" i="6" s="1"/>
  <c r="G179" i="6"/>
  <c r="H181" i="6"/>
  <c r="I181" i="6"/>
  <c r="G181" i="6"/>
  <c r="H183" i="6"/>
  <c r="I183" i="6"/>
  <c r="J183" i="6" s="1"/>
  <c r="G183" i="6"/>
  <c r="H185" i="6"/>
  <c r="I185" i="6"/>
  <c r="G185" i="6"/>
  <c r="H187" i="6"/>
  <c r="I187" i="6"/>
  <c r="J187" i="6" s="1"/>
  <c r="G187" i="6"/>
  <c r="H189" i="6"/>
  <c r="I189" i="6"/>
  <c r="G189" i="6"/>
  <c r="H191" i="6"/>
  <c r="I191" i="6"/>
  <c r="J191" i="6" s="1"/>
  <c r="G191" i="6"/>
  <c r="H193" i="6"/>
  <c r="I193" i="6"/>
  <c r="G193" i="6"/>
  <c r="H195" i="6"/>
  <c r="I195" i="6"/>
  <c r="J195" i="6" s="1"/>
  <c r="G195" i="6"/>
  <c r="H197" i="6"/>
  <c r="I197" i="6"/>
  <c r="G197" i="6"/>
  <c r="H199" i="6"/>
  <c r="I199" i="6"/>
  <c r="J199" i="6" s="1"/>
  <c r="G199" i="6"/>
  <c r="H201" i="6"/>
  <c r="I201" i="6"/>
  <c r="G201" i="6"/>
  <c r="H203" i="6"/>
  <c r="I203" i="6"/>
  <c r="J203" i="6" s="1"/>
  <c r="G203" i="6"/>
  <c r="H206" i="6"/>
  <c r="I206" i="6"/>
  <c r="G206" i="6"/>
  <c r="H208" i="6"/>
  <c r="I208" i="6"/>
  <c r="J208" i="6" s="1"/>
  <c r="G208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J100" i="6" l="1"/>
  <c r="J92" i="6"/>
  <c r="J84" i="6"/>
  <c r="J76" i="6"/>
  <c r="J68" i="6"/>
  <c r="J60" i="6"/>
  <c r="J52" i="6"/>
  <c r="J44" i="6"/>
  <c r="J96" i="6"/>
  <c r="J88" i="6"/>
  <c r="J80" i="6"/>
  <c r="J72" i="6"/>
  <c r="J64" i="6"/>
  <c r="J56" i="6"/>
  <c r="J48" i="6"/>
  <c r="J40" i="6"/>
  <c r="J36" i="6"/>
  <c r="J34" i="6"/>
  <c r="J32" i="6"/>
  <c r="J30" i="6"/>
  <c r="J28" i="6"/>
  <c r="J26" i="6"/>
  <c r="J24" i="6"/>
  <c r="J22" i="6"/>
  <c r="J20" i="6"/>
  <c r="J18" i="6"/>
  <c r="J15" i="6"/>
  <c r="J13" i="6"/>
  <c r="J11" i="6"/>
  <c r="J16" i="6"/>
  <c r="J206" i="6"/>
  <c r="J201" i="6"/>
  <c r="J197" i="6"/>
  <c r="J193" i="6"/>
  <c r="J189" i="6"/>
  <c r="J185" i="6"/>
  <c r="J181" i="6"/>
  <c r="J177" i="6"/>
  <c r="J173" i="6"/>
  <c r="J169" i="6"/>
  <c r="J102" i="6"/>
  <c r="J207" i="6"/>
  <c r="J198" i="6"/>
  <c r="J190" i="6"/>
  <c r="J182" i="6"/>
  <c r="J174" i="6"/>
  <c r="J166" i="6"/>
  <c r="J200" i="6"/>
  <c r="J192" i="6"/>
  <c r="J184" i="6"/>
  <c r="J176" i="6"/>
  <c r="J168" i="6"/>
  <c r="J9" i="6"/>
</calcChain>
</file>

<file path=xl/sharedStrings.xml><?xml version="1.0" encoding="utf-8"?>
<sst xmlns="http://schemas.openxmlformats.org/spreadsheetml/2006/main" count="419" uniqueCount="221">
  <si>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</si>
  <si>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</si>
  <si>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</si>
  <si>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</si>
  <si>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</si>
  <si>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</si>
  <si>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</si>
  <si>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</si>
  <si>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</si>
  <si>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</si>
  <si>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</si>
  <si>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</si>
  <si>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</si>
  <si>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(качели, балансиры, карусели) </t>
  </si>
  <si>
    <t>Качели, балансиры, карусели</t>
  </si>
  <si>
    <t>К-1 Качели маятниковые с подвеской на цепях</t>
  </si>
  <si>
    <t>К-1 Качели маятниковые с подвеской на цепях "Бизнес"</t>
  </si>
  <si>
    <t>К-1 Качели маятниковые с подвеской на цепях "Сити"</t>
  </si>
  <si>
    <t>К-1 Качели маятниковые с подвеской на цепях "Сказка"</t>
  </si>
  <si>
    <t>К-14 Карусель</t>
  </si>
  <si>
    <t>К-14/1 Карусель</t>
  </si>
  <si>
    <t>К-14/2 Карусель</t>
  </si>
  <si>
    <t>К-15 Карусель</t>
  </si>
  <si>
    <t>К-15/1 Карусель</t>
  </si>
  <si>
    <t>К-16 ц Качели маятниковые с подвеской на цепях</t>
  </si>
  <si>
    <t>К-16 ц Качели маятниковые с подвеской на цепях "Бизнес"</t>
  </si>
  <si>
    <t>К-16 ц Качели маятниковые с подвеской на цепях "Сити"</t>
  </si>
  <si>
    <t>К-16 ц Качели маятниковые с подвеской на цепях "Сказка"</t>
  </si>
  <si>
    <t>К-16/2 д ц Качели двойные на цепях</t>
  </si>
  <si>
    <t>К-16/2 ц Качели маятниковые с подвеской на цепях</t>
  </si>
  <si>
    <t>К-16/2 ц Качели маятниковые с подвеской на цепях "Бизнес"</t>
  </si>
  <si>
    <t>К-16/2 ц Качели маятниковые с подвеской на цепях "Сити"</t>
  </si>
  <si>
    <t>К-16/2 ц Качели маятниковые с подвеской на цепях "Сказка"</t>
  </si>
  <si>
    <t>К-18 Карусель</t>
  </si>
  <si>
    <t>К-2 Качели маятниковые с подвеской на цепях "Бизнес"</t>
  </si>
  <si>
    <t>К-2 Качели маятниковые с подвеской на цепях "Сити"</t>
  </si>
  <si>
    <t>К-2 Качели маятниковые с подвеской на цепях "Сказка"</t>
  </si>
  <si>
    <t>К-2 ц Качели маятниковые с подвеской на цепях</t>
  </si>
  <si>
    <t>К-2/1 Качели маятниковые с подвеской на цепях "Бизнес"</t>
  </si>
  <si>
    <t>К-2/1 Качели маятниковые с подвеской на цепях "Сити"</t>
  </si>
  <si>
    <t>К-2/1 Качели маятниковые с подвеской на цепях "Сказка"</t>
  </si>
  <si>
    <t>К-2/1 ц Качели маятниковые с подвеской на цепях</t>
  </si>
  <si>
    <t>К-20 Качалка-Балансир</t>
  </si>
  <si>
    <t>К-20/2 Качалка-Балансир</t>
  </si>
  <si>
    <t>К-20/3 Балансир тройной</t>
  </si>
  <si>
    <t>К-20/9 Балансир</t>
  </si>
  <si>
    <t>К-21 Качалка на пружинах ( 3 пруж.)</t>
  </si>
  <si>
    <t>К-21/1 Качалка на пружинах</t>
  </si>
  <si>
    <t>К-21/4 Качалка на пружинах ( 4 пруж.)</t>
  </si>
  <si>
    <t>К-21/6 Качалка на пружинах ( 5 пруж.)</t>
  </si>
  <si>
    <t>К-21/8 Качалка на пружинах ( 5 пруж.)</t>
  </si>
  <si>
    <t>К-21/9 Качалка на пружинах</t>
  </si>
  <si>
    <t>К-23 Карусель</t>
  </si>
  <si>
    <t>К-24 Карусель</t>
  </si>
  <si>
    <t>К-24/1 Карусель</t>
  </si>
  <si>
    <t>К-25/5 Карусель</t>
  </si>
  <si>
    <t>К-26 Качалка-Балансир</t>
  </si>
  <si>
    <t>К-28 Карусель</t>
  </si>
  <si>
    <t>К-29 Карусель</t>
  </si>
  <si>
    <t>К-3 Качалка</t>
  </si>
  <si>
    <t>К-30 Качели маятниковые с подвесом "Гнездо"</t>
  </si>
  <si>
    <t>К-30 Качели маятниковые с подвесом "Гнездо" Сказка</t>
  </si>
  <si>
    <t>К-30 м Качели маятниковые с подвесом "Гнездо"</t>
  </si>
  <si>
    <t>К-30/2 Качели маятниковые двойные</t>
  </si>
  <si>
    <t>К-30/3 Качели маятниковые тройные</t>
  </si>
  <si>
    <t>К-30/3 Качели маятниковые тройные "Сказка"</t>
  </si>
  <si>
    <t>К-31 Качели маятниковые на гнутых столбах с подвесом "Гнездо"</t>
  </si>
  <si>
    <t>К-31/2 Качели маятниковые на гнутых столбах с подвесами "Гнездо" и тип 2</t>
  </si>
  <si>
    <t>К-31/3 Качели маятниковые на гнутых столбах (3 подвеса)</t>
  </si>
  <si>
    <t>К-32 Качели маятниковые с подвеской на цепях</t>
  </si>
  <si>
    <t>К-32/33 Качели маятниковые с подвесами на цепях</t>
  </si>
  <si>
    <t>К-32/33м Качели маятниковые с подвесами на цепях</t>
  </si>
  <si>
    <t>К-33 Качели маятниковые с подвесами на цепях</t>
  </si>
  <si>
    <t>К-33 Качели маятниковые с подвеской на цепях "Гнездо"</t>
  </si>
  <si>
    <t>К-33/2 Качели маятниковые (3 подвеса)</t>
  </si>
  <si>
    <t>К-5 Карусель</t>
  </si>
  <si>
    <t>К-5/2 Карусель</t>
  </si>
  <si>
    <t>К-5/2 Карусель "Мифы Древней Греции"</t>
  </si>
  <si>
    <t>К-5/2 Карусель "Сказка"</t>
  </si>
  <si>
    <t>К-5/3 Карусель с рулем</t>
  </si>
  <si>
    <t>К-5/3.2 Карусель с рулем</t>
  </si>
  <si>
    <t>К-5/4 Карусель с рулем</t>
  </si>
  <si>
    <t>К-56 Качалка-балансир</t>
  </si>
  <si>
    <t>К-7/1 Карусель (5 двойных фигур б/п)</t>
  </si>
  <si>
    <t>К-7н/1 Карусель (5 одинарных фигур б/п)</t>
  </si>
  <si>
    <t>Кр-1 Металлический каркас качелей К-1</t>
  </si>
  <si>
    <t>Кр-1 Ск Металлический каркас качелей К-1 Ск</t>
  </si>
  <si>
    <t>Кр-16 Металлический каркас качелей К-16</t>
  </si>
  <si>
    <t>Кр-16 Ск Металлический каркас качелей К-16 Ск</t>
  </si>
  <si>
    <t>Кр-16/2 д Деревянный каркас качелей К-16/2 д</t>
  </si>
  <si>
    <t>Кр-16/2 д РБ Деревянный каркас качелей К-16/2 д РБ</t>
  </si>
  <si>
    <t>Кр-16/2 д РС Деревянный каркас качелей К-16/2 д РС</t>
  </si>
  <si>
    <t>Кр-16/2 д РЭ Деревянный каркас качелей К-16/2 д РЭ</t>
  </si>
  <si>
    <t>Кр-16/2 д СК Деревянный каркас качелей К-16/2 д Сказка</t>
  </si>
  <si>
    <t>Кр-16/2 д Ср. Деревянный каркас качелей К-16/2 д Средневековье</t>
  </si>
  <si>
    <t>Кр-16/2 Каркас качелей маятниковых двойных</t>
  </si>
  <si>
    <t>Кр-16/2 Ск Металлический каркас качелей К-16/2 Сказка</t>
  </si>
  <si>
    <t>Кр-2 Металлический каркас качелей К-2</t>
  </si>
  <si>
    <t>Кр-2 Ск Металлический каркас качелей К-2 Ск</t>
  </si>
  <si>
    <t>Кр-2/1 д Деревянный каркас качелей К-2/1 д</t>
  </si>
  <si>
    <t>Кр-2/1 д РБ Деревянный каркас качелей К-2/1 д РБ</t>
  </si>
  <si>
    <t>Кр-2/1 д РС Деревянный каркас качелей К-2/1 д РС</t>
  </si>
  <si>
    <t>Кр-2/1 д РЭ Деревянный каркас качелей К-2/1 д РЭ</t>
  </si>
  <si>
    <t>Кр-2/1 д Ср. Деревянный каркас качелей К-2/1 д Средневековье</t>
  </si>
  <si>
    <t>Кр-2/1 Металлический каркас качелей К-2/1</t>
  </si>
  <si>
    <t>Кр-2/1 Ск Металлический каркас качелей К-2/1 Ск</t>
  </si>
  <si>
    <t>Кр-2013 Каркас качелей К-2013</t>
  </si>
  <si>
    <t>Кр-30 Деревянный каркас качелей К-30</t>
  </si>
  <si>
    <t>Кр-30 Деревянный каркас качелей К-30 "Сказка"</t>
  </si>
  <si>
    <t>Кр-30/2 Деревянный каркас качелей К-30/2</t>
  </si>
  <si>
    <t>Кр-30/2 Ск Деревянный каркас качелей К-30/2 сказка</t>
  </si>
  <si>
    <t>Кр-30/3 Деревянный каркас качелей К-30/3</t>
  </si>
  <si>
    <t>Кр-30/3 Деревянный каркас качелей К-30/3 "Сказка"</t>
  </si>
  <si>
    <t>Кр-31 Деревянный каркас на гнутых столбах качелей К-31</t>
  </si>
  <si>
    <t>Кр-31/2 Деревянный каркас на гнутых столбах качелей К-31/2</t>
  </si>
  <si>
    <t>Кр-31/3 Деревянный каркас на гнутых столбах качелей К-31/3</t>
  </si>
  <si>
    <t>Кр-32 Каркас качелей К-32</t>
  </si>
  <si>
    <t>Кр-32/33 Каркас качелей К-32/33</t>
  </si>
  <si>
    <t>Кр-33 Каркас качелей К-33</t>
  </si>
  <si>
    <t>Кр-33 Каркас качелей К-33 "Сказка"</t>
  </si>
  <si>
    <t>Кр-33/2 Каркас качелей К-33/2</t>
  </si>
  <si>
    <t>Кр-33/3 Каркас качелей К-33/3</t>
  </si>
  <si>
    <t>Кр-35 д Деревянный каркас качелей К-35 д</t>
  </si>
  <si>
    <t>Кр-35 м Металлический каркас качелей К-35 м</t>
  </si>
  <si>
    <t>Кр-МК2013 Металлический каркас качелей МК-2013</t>
  </si>
  <si>
    <t>МК-18 Карусель</t>
  </si>
  <si>
    <t>МК-20 Качалка-Балансир</t>
  </si>
  <si>
    <t>МК-21 Качалка на пружине "Сити" (двойная фиг.)</t>
  </si>
  <si>
    <t>МК-21 Качалка на пружине (двойная фиг.)</t>
  </si>
  <si>
    <t>МК-21 н Качалка на пружине (одинарная фиг.)</t>
  </si>
  <si>
    <t>МК-21/1 Качалка на пружине "Родео"</t>
  </si>
  <si>
    <t>МК-21/2 Качалка на пружинах</t>
  </si>
  <si>
    <t>МК-22 Качалка на пружине</t>
  </si>
  <si>
    <t>МК-22 Качалка на пружине "Кошка"</t>
  </si>
  <si>
    <t>МК-22 Качалка на пружине "Лошадка"</t>
  </si>
  <si>
    <t>МК-22 Качалка на пружине "Улитка"</t>
  </si>
  <si>
    <t>МК-22 Качалка на пружине "Эвакуатор"</t>
  </si>
  <si>
    <t>МК-27 Карусель</t>
  </si>
  <si>
    <t>МК-5 Карусель</t>
  </si>
  <si>
    <t>МК-7/1 п Карусель (3 двойные фиг., с поручнями)</t>
  </si>
  <si>
    <t>МК-7/4 Карусель (4 двойные фиг., без поручней)</t>
  </si>
  <si>
    <t>МК-7н/1 Карусель (3 одинар. фиг., без поручней)</t>
  </si>
  <si>
    <t>МК-7н/1п Карусель (3 одинар. фиг., с поручнями)</t>
  </si>
  <si>
    <t>МК-7н/4 Карусель (4 одинар. фиг., без поручней)</t>
  </si>
  <si>
    <t>МК-8 Качалка-Балансир "Сити"</t>
  </si>
  <si>
    <t>МК-8 Качалка-Балансир (двойные фиг.)</t>
  </si>
  <si>
    <t>МК-8 н Качалка-Балансир (одинар. фиг.)</t>
  </si>
  <si>
    <t>МК-8/1 Качалка-Балансир</t>
  </si>
  <si>
    <t>Подвес "Гнездо"</t>
  </si>
  <si>
    <t>ТИП-1 Цепной подвес ТИП-1 (380) к качелям К-1, К-16</t>
  </si>
  <si>
    <t>ТИП-1 Цепной подвес ТИП-1 (380) к качелям К-2</t>
  </si>
  <si>
    <t>ТИП-1 Цепной подвес ТИП-1 (380) к качелям К-2/1, К-16/2</t>
  </si>
  <si>
    <t>ТИП-2 Цепной подвес ТИП-2 (380) к качелям К-1, К-16</t>
  </si>
  <si>
    <t>ТИП-2 Цепной подвес ТИП-2 (380) к качелям К-2</t>
  </si>
  <si>
    <t>ТИП-2 Цепной подвес ТИП-2 (380) к качелям К-2/1, К-16/2, К-31</t>
  </si>
  <si>
    <t>ТИП-2 Цепной подвес ТИП-2 (380) к качелям К-33, К-32</t>
  </si>
  <si>
    <t>ТИП-3 Цепной подвес ТИП-3 (450) к качелям К-1, К-16</t>
  </si>
  <si>
    <t>ТИП-3 Цепной подвес ТИП-3 (450) к качелям К-2</t>
  </si>
  <si>
    <t>ТИП-3 Цепной подвес ТИП-3 (450) к качелям К-2/1, К-16/2, К-31</t>
  </si>
  <si>
    <t>ТИП-3 Цепной подвес ТИП-3 (450) к качелям К-33, К-32</t>
  </si>
  <si>
    <t>ТИП-3 Цепной подвес ТИП-3 к качелям К-2013</t>
  </si>
  <si>
    <t>ТИП-3 Цепной подвес ТИП-3 к качелям МК-2013</t>
  </si>
  <si>
    <t>ТИП-5 Цепной подвес ТИП-5 (360) к качелям К-1, К-16</t>
  </si>
  <si>
    <t>ТИП-5 Цепной подвес ТИП-5 (360) к качелям К-2</t>
  </si>
  <si>
    <t>ТИП-5 Цепной подвес ТИП-5 (360) к качелям К-2/1, К-16/2, К-31</t>
  </si>
  <si>
    <t>ТИП-5 Цепной подвес ТИП-5 (360) к качелям К-33, К-32</t>
  </si>
  <si>
    <t>ТИП-5 Цепной подвес ТИП-5 к качелям К-2013</t>
  </si>
  <si>
    <t>ТИП-5 Цепной подвес ТИП-5 к качелям МК-2013</t>
  </si>
  <si>
    <t>ТИП-5/1 Цепной подвес ТИП-5/1 к качелям К-1, К-16</t>
  </si>
  <si>
    <t>ТИП-5/1 Цепной подвес ТИП-5/1 к качелям К-2/1, К-16/2</t>
  </si>
  <si>
    <t>ТИП-5/1 Цепной подвес ТИП-5/1 к качелям К-32, К-33, К-33/2</t>
  </si>
  <si>
    <t>К-10/3 Скамейка-Качалка</t>
  </si>
  <si>
    <t>К-100 Садово-парковые качели</t>
  </si>
  <si>
    <t>К-100/2 Садово-парковые качели</t>
  </si>
  <si>
    <t>К-11 Скамейка-Качалка</t>
  </si>
  <si>
    <t>К-11/1 Скамейка-Качалка</t>
  </si>
  <si>
    <t>К-11/2 Скамейка-Качалка</t>
  </si>
  <si>
    <t>К-20/2.1 Качалка-Балансир</t>
  </si>
  <si>
    <t>К-20/2.2 Качалка-Балансир</t>
  </si>
  <si>
    <t>К-20/9.1 Балансир</t>
  </si>
  <si>
    <t>К-20/9.2 Качалка-Балансир</t>
  </si>
  <si>
    <t>К-34 Карусель канатная</t>
  </si>
  <si>
    <t>К-34/1 Карусель канатная "Елка"</t>
  </si>
  <si>
    <t>К-34/2 Карусель канатная "Елка"</t>
  </si>
  <si>
    <t>К-35 д Качели маятниковые круговые на деревянных столбах</t>
  </si>
  <si>
    <t>К-35 м Качели маятниковые круговые на металлических столбах</t>
  </si>
  <si>
    <t>К-36 Качели маятниковые "Мать и дитя"</t>
  </si>
  <si>
    <t>К-37 Карусель "Гнездо"</t>
  </si>
  <si>
    <t>К-37/1 Качалка на пружине "Гнездо"</t>
  </si>
  <si>
    <t>К-37/2 Карусель-качалка на пружине "Гнездо"</t>
  </si>
  <si>
    <t>К-38 Канатная карусель "Юла"</t>
  </si>
  <si>
    <t>К-39 Канатная карусель "Башня"</t>
  </si>
  <si>
    <t>К-40 Канатная карусель "Вертушка"</t>
  </si>
  <si>
    <t>К-41 Карусель "Росток"</t>
  </si>
  <si>
    <t>К-42 Карусель "Росток"</t>
  </si>
  <si>
    <t>К-45 Карусель-кресло</t>
  </si>
  <si>
    <t>К-46 Карусель</t>
  </si>
  <si>
    <t>К-46/1 Карусель</t>
  </si>
  <si>
    <t>К-47 качалка "Аватар"</t>
  </si>
  <si>
    <t>К-49 Карусель</t>
  </si>
  <si>
    <t>К-5/4.1 Карусель</t>
  </si>
  <si>
    <t>К-50 Качалка на пружинах</t>
  </si>
  <si>
    <t>К-51/1 Балансир на пружинах</t>
  </si>
  <si>
    <t>К-51/3 Балансир на пружинах</t>
  </si>
  <si>
    <t>К-52/1 Качалка-балансир</t>
  </si>
  <si>
    <t>К-53/1 Качалка-балансир</t>
  </si>
  <si>
    <t>К-54 Качалка-балансир</t>
  </si>
  <si>
    <t>К-54/1 Качалка-балансир</t>
  </si>
  <si>
    <t>К-55 Качалка-балансир</t>
  </si>
  <si>
    <t>К-56/1 Качалка</t>
  </si>
  <si>
    <t>МК-21/3 Качалка на пружинах</t>
  </si>
  <si>
    <t>КО-20 Качалка-Балансир</t>
  </si>
  <si>
    <t>КО-20/1 Качалка-Балансир</t>
  </si>
  <si>
    <t>КО-5/1 Карусель</t>
  </si>
  <si>
    <t>без учета доставки и установки (самовывоз со склада в г.Астрахань)</t>
  </si>
  <si>
    <t>на 01.03.2023 год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</si>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</sst>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12" fillId="0" borderId="0"/>
  </cellStyleXfs>
  <cellXfs count="28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8" fillId="3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1"/>
  <sheetViews>
    <sheetView tabSelected="1" topLeftCell="A34" zoomScale="75" zoomScaleNormal="75" workbookViewId="0">
      <selection sqref="A1:J36"/>
    </sheetView>
  </sheetViews>
  <sheetFormatPr defaultRowHeight="15" x14ac:dyDescent="0.25"/>
  <cols>
    <col min="1" max="1" width="5.28515625" style="10" bestFit="1" customWidth="1"/>
    <col min="2" max="2" width="64" style="10" customWidth="1"/>
    <col min="3" max="3" width="8" style="10" bestFit="1" customWidth="1"/>
    <col min="4" max="6" width="16.5703125" style="10" customWidth="1"/>
    <col min="7" max="7" width="15.140625" style="10" customWidth="1"/>
    <col min="8" max="8" width="16.28515625" style="10" customWidth="1"/>
    <col min="9" max="9" width="13.140625" style="10" customWidth="1"/>
    <col min="10" max="10" width="13.7109375" style="10" bestFit="1" customWidth="1"/>
    <col min="11" max="11" width="9.140625" style="10"/>
    <col min="12" max="14" width="10.140625" style="10" bestFit="1" customWidth="1"/>
    <col min="15" max="16384" width="9.140625" style="10"/>
  </cols>
  <sheetData>
    <row r="1" spans="1:10" ht="35.25" customHeight="1" x14ac:dyDescent="0.4">
      <c r="A1" s="25" t="s">
        <v>220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5.25" customHeight="1" x14ac:dyDescent="0.4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5.25" customHeight="1" x14ac:dyDescent="0.4">
      <c r="A3" s="25" t="s">
        <v>214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5.25" customHeight="1" x14ac:dyDescent="0.4">
      <c r="A4" s="26" t="s">
        <v>215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71.25" customHeight="1" x14ac:dyDescent="0.25">
      <c r="A5" s="27" t="s">
        <v>0</v>
      </c>
      <c r="B5" s="27" t="s">
        <v>1</v>
      </c>
      <c r="C5" s="27" t="s">
        <v>2</v>
      </c>
      <c r="D5" s="23" t="s">
        <v>216</v>
      </c>
      <c r="E5" s="23"/>
      <c r="F5" s="23"/>
      <c r="G5" s="23" t="s">
        <v>217</v>
      </c>
      <c r="H5" s="23"/>
      <c r="I5" s="23" t="s">
        <v>3</v>
      </c>
      <c r="J5" s="23" t="s">
        <v>4</v>
      </c>
    </row>
    <row r="6" spans="1:10" ht="63" x14ac:dyDescent="0.25">
      <c r="A6" s="27"/>
      <c r="B6" s="27"/>
      <c r="C6" s="27"/>
      <c r="D6" s="21" t="s">
        <v>5</v>
      </c>
      <c r="E6" s="21" t="s">
        <v>6</v>
      </c>
      <c r="F6" s="21" t="s">
        <v>7</v>
      </c>
      <c r="G6" s="22" t="s">
        <v>8</v>
      </c>
      <c r="H6" s="21" t="s">
        <v>9</v>
      </c>
      <c r="I6" s="23"/>
      <c r="J6" s="23"/>
    </row>
    <row r="7" spans="1:10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x14ac:dyDescent="0.25">
      <c r="A8" s="14"/>
      <c r="B8" s="14" t="s">
        <v>14</v>
      </c>
      <c r="C8" s="14"/>
      <c r="D8" s="14"/>
      <c r="E8" s="14"/>
      <c r="F8" s="14"/>
      <c r="G8" s="14"/>
      <c r="H8" s="14"/>
      <c r="I8" s="14"/>
      <c r="J8" s="14"/>
    </row>
    <row r="9" spans="1:10" s="1" customFormat="1" ht="15.75" x14ac:dyDescent="0.25">
      <c r="A9" s="2">
        <v>1</v>
      </c>
      <c r="B9" s="3" t="s">
        <v>15</v>
      </c>
      <c r="C9" s="4" t="s">
        <v>10</v>
      </c>
      <c r="D9" s="7">
        <v>32851.5</v>
      </c>
      <c r="E9" s="8">
        <f t="shared" ref="E9:E72" si="0">D9*1.03</f>
        <v>33837.044999999998</v>
      </c>
      <c r="F9" s="8">
        <f t="shared" ref="F9:F72" si="1">D9*1.02</f>
        <v>33508.53</v>
      </c>
      <c r="G9" s="9">
        <f t="shared" ref="G9:G72" si="2">MIN(D9:F9)</f>
        <v>32851.5</v>
      </c>
      <c r="H9" s="8">
        <f t="shared" ref="H9:H72" si="3">AVERAGE(D9:F9)</f>
        <v>33399.025000000001</v>
      </c>
      <c r="I9" s="8">
        <f t="shared" ref="I9:I72" si="4">STDEV(D9:F9)</f>
        <v>501.81495147613839</v>
      </c>
      <c r="J9" s="8">
        <f t="shared" ref="J9:J72" si="5">I9/H9%</f>
        <v>1.5024838344117482</v>
      </c>
    </row>
    <row r="10" spans="1:10" s="1" customFormat="1" ht="15.75" x14ac:dyDescent="0.25">
      <c r="A10" s="2">
        <v>2</v>
      </c>
      <c r="B10" s="3" t="s">
        <v>16</v>
      </c>
      <c r="C10" s="4" t="s">
        <v>10</v>
      </c>
      <c r="D10" s="7">
        <v>46464</v>
      </c>
      <c r="E10" s="8">
        <f t="shared" si="0"/>
        <v>47857.919999999998</v>
      </c>
      <c r="F10" s="8">
        <f t="shared" si="1"/>
        <v>47393.279999999999</v>
      </c>
      <c r="G10" s="9">
        <f t="shared" si="2"/>
        <v>46464</v>
      </c>
      <c r="H10" s="8">
        <f t="shared" si="3"/>
        <v>47238.400000000001</v>
      </c>
      <c r="I10" s="8">
        <f t="shared" si="4"/>
        <v>709.74932363475966</v>
      </c>
      <c r="J10" s="8">
        <f t="shared" si="5"/>
        <v>1.502483834411749</v>
      </c>
    </row>
    <row r="11" spans="1:10" s="1" customFormat="1" ht="15.75" x14ac:dyDescent="0.25">
      <c r="A11" s="2">
        <v>3</v>
      </c>
      <c r="B11" s="3" t="s">
        <v>17</v>
      </c>
      <c r="C11" s="4" t="s">
        <v>10</v>
      </c>
      <c r="D11" s="7">
        <v>46464</v>
      </c>
      <c r="E11" s="8">
        <f t="shared" si="0"/>
        <v>47857.919999999998</v>
      </c>
      <c r="F11" s="8">
        <f t="shared" si="1"/>
        <v>47393.279999999999</v>
      </c>
      <c r="G11" s="9">
        <f t="shared" si="2"/>
        <v>46464</v>
      </c>
      <c r="H11" s="8">
        <f t="shared" si="3"/>
        <v>47238.400000000001</v>
      </c>
      <c r="I11" s="8">
        <f t="shared" si="4"/>
        <v>709.74932363475966</v>
      </c>
      <c r="J11" s="8">
        <f t="shared" si="5"/>
        <v>1.502483834411749</v>
      </c>
    </row>
    <row r="12" spans="1:10" s="1" customFormat="1" ht="15.75" x14ac:dyDescent="0.25">
      <c r="A12" s="2">
        <v>4</v>
      </c>
      <c r="B12" s="3" t="s">
        <v>18</v>
      </c>
      <c r="C12" s="4" t="s">
        <v>10</v>
      </c>
      <c r="D12" s="7">
        <v>46464</v>
      </c>
      <c r="E12" s="8">
        <f t="shared" si="0"/>
        <v>47857.919999999998</v>
      </c>
      <c r="F12" s="8">
        <f t="shared" si="1"/>
        <v>47393.279999999999</v>
      </c>
      <c r="G12" s="9">
        <f t="shared" si="2"/>
        <v>46464</v>
      </c>
      <c r="H12" s="8">
        <f t="shared" si="3"/>
        <v>47238.400000000001</v>
      </c>
      <c r="I12" s="8">
        <f t="shared" si="4"/>
        <v>709.74932363475966</v>
      </c>
      <c r="J12" s="8">
        <f t="shared" si="5"/>
        <v>1.502483834411749</v>
      </c>
    </row>
    <row r="13" spans="1:10" s="1" customFormat="1" ht="15.75" x14ac:dyDescent="0.25">
      <c r="A13" s="2">
        <v>5</v>
      </c>
      <c r="B13" s="3" t="s">
        <v>19</v>
      </c>
      <c r="C13" s="4" t="s">
        <v>10</v>
      </c>
      <c r="D13" s="7">
        <v>272250</v>
      </c>
      <c r="E13" s="8">
        <f t="shared" si="0"/>
        <v>280417.5</v>
      </c>
      <c r="F13" s="8">
        <f t="shared" si="1"/>
        <v>277695</v>
      </c>
      <c r="G13" s="9">
        <f t="shared" si="2"/>
        <v>272250</v>
      </c>
      <c r="H13" s="8">
        <f t="shared" si="3"/>
        <v>276787.5</v>
      </c>
      <c r="I13" s="8">
        <f t="shared" si="4"/>
        <v>4158.6874431724245</v>
      </c>
      <c r="J13" s="8">
        <f t="shared" si="5"/>
        <v>1.5024838344117508</v>
      </c>
    </row>
    <row r="14" spans="1:10" s="1" customFormat="1" ht="15.75" x14ac:dyDescent="0.25">
      <c r="A14" s="2">
        <v>6</v>
      </c>
      <c r="B14" s="3" t="s">
        <v>20</v>
      </c>
      <c r="C14" s="4" t="s">
        <v>10</v>
      </c>
      <c r="D14" s="7">
        <v>163350</v>
      </c>
      <c r="E14" s="8">
        <f t="shared" si="0"/>
        <v>168250.5</v>
      </c>
      <c r="F14" s="8">
        <f t="shared" si="1"/>
        <v>166617</v>
      </c>
      <c r="G14" s="9">
        <f t="shared" si="2"/>
        <v>163350</v>
      </c>
      <c r="H14" s="8">
        <f t="shared" si="3"/>
        <v>166072.5</v>
      </c>
      <c r="I14" s="8">
        <f t="shared" si="4"/>
        <v>2495.2124659034548</v>
      </c>
      <c r="J14" s="8">
        <f t="shared" si="5"/>
        <v>1.5024838344117508</v>
      </c>
    </row>
    <row r="15" spans="1:10" s="1" customFormat="1" ht="15.75" x14ac:dyDescent="0.25">
      <c r="A15" s="2">
        <v>7</v>
      </c>
      <c r="B15" s="3" t="s">
        <v>21</v>
      </c>
      <c r="C15" s="4" t="s">
        <v>10</v>
      </c>
      <c r="D15" s="7">
        <v>154275</v>
      </c>
      <c r="E15" s="8">
        <f t="shared" si="0"/>
        <v>158903.25</v>
      </c>
      <c r="F15" s="8">
        <f t="shared" si="1"/>
        <v>157360.5</v>
      </c>
      <c r="G15" s="9">
        <f t="shared" si="2"/>
        <v>154275</v>
      </c>
      <c r="H15" s="8">
        <f t="shared" si="3"/>
        <v>156846.25</v>
      </c>
      <c r="I15" s="8">
        <f t="shared" si="4"/>
        <v>2356.5895511310409</v>
      </c>
      <c r="J15" s="8">
        <f t="shared" si="5"/>
        <v>1.5024838344117508</v>
      </c>
    </row>
    <row r="16" spans="1:10" s="1" customFormat="1" ht="15.75" x14ac:dyDescent="0.25">
      <c r="A16" s="2">
        <v>8</v>
      </c>
      <c r="B16" s="3" t="s">
        <v>22</v>
      </c>
      <c r="C16" s="4" t="s">
        <v>10</v>
      </c>
      <c r="D16" s="7">
        <v>101461.79999999999</v>
      </c>
      <c r="E16" s="8">
        <f t="shared" si="0"/>
        <v>104505.65399999999</v>
      </c>
      <c r="F16" s="8">
        <f t="shared" si="1"/>
        <v>103491.03599999999</v>
      </c>
      <c r="G16" s="9">
        <f t="shared" si="2"/>
        <v>101461.79999999999</v>
      </c>
      <c r="H16" s="8">
        <f t="shared" si="3"/>
        <v>103152.83</v>
      </c>
      <c r="I16" s="8">
        <f t="shared" si="4"/>
        <v>1549.8545954882381</v>
      </c>
      <c r="J16" s="8">
        <f t="shared" si="5"/>
        <v>1.5024838344117541</v>
      </c>
    </row>
    <row r="17" spans="1:10" s="1" customFormat="1" ht="15.75" x14ac:dyDescent="0.25">
      <c r="A17" s="2">
        <v>9</v>
      </c>
      <c r="B17" s="3" t="s">
        <v>23</v>
      </c>
      <c r="C17" s="4" t="s">
        <v>10</v>
      </c>
      <c r="D17" s="7">
        <v>101461.79999999999</v>
      </c>
      <c r="E17" s="8">
        <f t="shared" si="0"/>
        <v>104505.65399999999</v>
      </c>
      <c r="F17" s="8">
        <f t="shared" si="1"/>
        <v>103491.03599999999</v>
      </c>
      <c r="G17" s="9">
        <f t="shared" si="2"/>
        <v>101461.79999999999</v>
      </c>
      <c r="H17" s="8">
        <f t="shared" si="3"/>
        <v>103152.83</v>
      </c>
      <c r="I17" s="8">
        <f t="shared" si="4"/>
        <v>1549.8545954882381</v>
      </c>
      <c r="J17" s="8">
        <f t="shared" si="5"/>
        <v>1.5024838344117541</v>
      </c>
    </row>
    <row r="18" spans="1:10" s="1" customFormat="1" ht="15.75" x14ac:dyDescent="0.25">
      <c r="A18" s="2">
        <v>10</v>
      </c>
      <c r="B18" s="3" t="s">
        <v>24</v>
      </c>
      <c r="C18" s="4" t="s">
        <v>10</v>
      </c>
      <c r="D18" s="7">
        <v>58806</v>
      </c>
      <c r="E18" s="8">
        <f t="shared" si="0"/>
        <v>60570.18</v>
      </c>
      <c r="F18" s="8">
        <f t="shared" si="1"/>
        <v>59982.12</v>
      </c>
      <c r="G18" s="9">
        <f t="shared" si="2"/>
        <v>58806</v>
      </c>
      <c r="H18" s="8">
        <f t="shared" si="3"/>
        <v>59786.1</v>
      </c>
      <c r="I18" s="8">
        <f t="shared" si="4"/>
        <v>898.27648772524412</v>
      </c>
      <c r="J18" s="8">
        <f t="shared" si="5"/>
        <v>1.5024838344117515</v>
      </c>
    </row>
    <row r="19" spans="1:10" s="1" customFormat="1" ht="15.75" x14ac:dyDescent="0.25">
      <c r="A19" s="2">
        <v>11</v>
      </c>
      <c r="B19" s="3" t="s">
        <v>25</v>
      </c>
      <c r="C19" s="4" t="s">
        <v>10</v>
      </c>
      <c r="D19" s="7">
        <v>67699.5</v>
      </c>
      <c r="E19" s="8">
        <f t="shared" si="0"/>
        <v>69730.485000000001</v>
      </c>
      <c r="F19" s="8">
        <f t="shared" si="1"/>
        <v>69053.490000000005</v>
      </c>
      <c r="G19" s="9">
        <f t="shared" si="2"/>
        <v>67699.5</v>
      </c>
      <c r="H19" s="8">
        <f t="shared" si="3"/>
        <v>68827.824999999997</v>
      </c>
      <c r="I19" s="8">
        <f t="shared" si="4"/>
        <v>1034.1269442022103</v>
      </c>
      <c r="J19" s="8">
        <f t="shared" si="5"/>
        <v>1.5024838344117519</v>
      </c>
    </row>
    <row r="20" spans="1:10" s="1" customFormat="1" ht="15.75" x14ac:dyDescent="0.25">
      <c r="A20" s="2">
        <v>12</v>
      </c>
      <c r="B20" s="3" t="s">
        <v>26</v>
      </c>
      <c r="C20" s="4" t="s">
        <v>10</v>
      </c>
      <c r="D20" s="7">
        <v>67699.5</v>
      </c>
      <c r="E20" s="8">
        <f t="shared" si="0"/>
        <v>69730.485000000001</v>
      </c>
      <c r="F20" s="8">
        <f t="shared" si="1"/>
        <v>69053.490000000005</v>
      </c>
      <c r="G20" s="9">
        <f t="shared" si="2"/>
        <v>67699.5</v>
      </c>
      <c r="H20" s="8">
        <f t="shared" si="3"/>
        <v>68827.824999999997</v>
      </c>
      <c r="I20" s="8">
        <f t="shared" si="4"/>
        <v>1034.1269442022103</v>
      </c>
      <c r="J20" s="8">
        <f t="shared" si="5"/>
        <v>1.5024838344117519</v>
      </c>
    </row>
    <row r="21" spans="1:10" s="1" customFormat="1" ht="15.75" x14ac:dyDescent="0.25">
      <c r="A21" s="2">
        <v>13</v>
      </c>
      <c r="B21" s="3" t="s">
        <v>27</v>
      </c>
      <c r="C21" s="4" t="s">
        <v>10</v>
      </c>
      <c r="D21" s="7">
        <v>67699.5</v>
      </c>
      <c r="E21" s="8">
        <f t="shared" si="0"/>
        <v>69730.485000000001</v>
      </c>
      <c r="F21" s="8">
        <f t="shared" si="1"/>
        <v>69053.490000000005</v>
      </c>
      <c r="G21" s="9">
        <f t="shared" si="2"/>
        <v>67699.5</v>
      </c>
      <c r="H21" s="8">
        <f t="shared" si="3"/>
        <v>68827.824999999997</v>
      </c>
      <c r="I21" s="8">
        <f t="shared" si="4"/>
        <v>1034.1269442022103</v>
      </c>
      <c r="J21" s="8">
        <f t="shared" si="5"/>
        <v>1.5024838344117519</v>
      </c>
    </row>
    <row r="22" spans="1:10" s="1" customFormat="1" ht="15.75" x14ac:dyDescent="0.25">
      <c r="A22" s="2">
        <v>14</v>
      </c>
      <c r="B22" s="3" t="s">
        <v>28</v>
      </c>
      <c r="C22" s="4" t="s">
        <v>10</v>
      </c>
      <c r="D22" s="7">
        <v>95469</v>
      </c>
      <c r="E22" s="8">
        <f t="shared" si="0"/>
        <v>98333.07</v>
      </c>
      <c r="F22" s="8">
        <f t="shared" si="1"/>
        <v>97378.38</v>
      </c>
      <c r="G22" s="9">
        <f t="shared" si="2"/>
        <v>95469</v>
      </c>
      <c r="H22" s="8">
        <f t="shared" si="3"/>
        <v>97060.150000000009</v>
      </c>
      <c r="I22" s="8">
        <f t="shared" si="4"/>
        <v>1458.3130634058004</v>
      </c>
      <c r="J22" s="8">
        <f t="shared" si="5"/>
        <v>1.5024838344117541</v>
      </c>
    </row>
    <row r="23" spans="1:10" s="1" customFormat="1" ht="15.75" x14ac:dyDescent="0.25">
      <c r="A23" s="2">
        <v>15</v>
      </c>
      <c r="B23" s="3" t="s">
        <v>29</v>
      </c>
      <c r="C23" s="4" t="s">
        <v>10</v>
      </c>
      <c r="D23" s="7">
        <v>75504</v>
      </c>
      <c r="E23" s="8">
        <f t="shared" si="0"/>
        <v>77769.119999999995</v>
      </c>
      <c r="F23" s="8">
        <f t="shared" si="1"/>
        <v>77014.080000000002</v>
      </c>
      <c r="G23" s="9">
        <f t="shared" si="2"/>
        <v>75504</v>
      </c>
      <c r="H23" s="8">
        <f t="shared" si="3"/>
        <v>76762.400000000009</v>
      </c>
      <c r="I23" s="8">
        <f t="shared" si="4"/>
        <v>1153.3426509064841</v>
      </c>
      <c r="J23" s="8">
        <f t="shared" si="5"/>
        <v>1.5024838344117484</v>
      </c>
    </row>
    <row r="24" spans="1:10" s="1" customFormat="1" ht="15.75" x14ac:dyDescent="0.25">
      <c r="A24" s="2">
        <v>16</v>
      </c>
      <c r="B24" s="3" t="s">
        <v>30</v>
      </c>
      <c r="C24" s="4" t="s">
        <v>10</v>
      </c>
      <c r="D24" s="7">
        <v>88390.5</v>
      </c>
      <c r="E24" s="8">
        <f t="shared" si="0"/>
        <v>91042.214999999997</v>
      </c>
      <c r="F24" s="8">
        <f t="shared" si="1"/>
        <v>90158.31</v>
      </c>
      <c r="G24" s="9">
        <f t="shared" si="2"/>
        <v>88390.5</v>
      </c>
      <c r="H24" s="8">
        <f t="shared" si="3"/>
        <v>89863.675000000003</v>
      </c>
      <c r="I24" s="8">
        <f t="shared" si="4"/>
        <v>1350.1871898833122</v>
      </c>
      <c r="J24" s="8">
        <f t="shared" si="5"/>
        <v>1.5024838344117488</v>
      </c>
    </row>
    <row r="25" spans="1:10" s="1" customFormat="1" ht="15.75" x14ac:dyDescent="0.25">
      <c r="A25" s="2">
        <v>17</v>
      </c>
      <c r="B25" s="3" t="s">
        <v>31</v>
      </c>
      <c r="C25" s="4" t="s">
        <v>10</v>
      </c>
      <c r="D25" s="7">
        <v>88390.5</v>
      </c>
      <c r="E25" s="8">
        <f t="shared" si="0"/>
        <v>91042.214999999997</v>
      </c>
      <c r="F25" s="8">
        <f t="shared" si="1"/>
        <v>90158.31</v>
      </c>
      <c r="G25" s="9">
        <f t="shared" si="2"/>
        <v>88390.5</v>
      </c>
      <c r="H25" s="8">
        <f t="shared" si="3"/>
        <v>89863.675000000003</v>
      </c>
      <c r="I25" s="8">
        <f t="shared" si="4"/>
        <v>1350.1871898833122</v>
      </c>
      <c r="J25" s="8">
        <f t="shared" si="5"/>
        <v>1.5024838344117488</v>
      </c>
    </row>
    <row r="26" spans="1:10" s="1" customFormat="1" ht="15.75" x14ac:dyDescent="0.25">
      <c r="A26" s="2">
        <v>18</v>
      </c>
      <c r="B26" s="3" t="s">
        <v>32</v>
      </c>
      <c r="C26" s="4" t="s">
        <v>10</v>
      </c>
      <c r="D26" s="7">
        <v>88390.5</v>
      </c>
      <c r="E26" s="8">
        <f t="shared" si="0"/>
        <v>91042.214999999997</v>
      </c>
      <c r="F26" s="8">
        <f t="shared" si="1"/>
        <v>90158.31</v>
      </c>
      <c r="G26" s="9">
        <f t="shared" si="2"/>
        <v>88390.5</v>
      </c>
      <c r="H26" s="8">
        <f t="shared" si="3"/>
        <v>89863.675000000003</v>
      </c>
      <c r="I26" s="8">
        <f t="shared" si="4"/>
        <v>1350.1871898833122</v>
      </c>
      <c r="J26" s="8">
        <f t="shared" si="5"/>
        <v>1.5024838344117488</v>
      </c>
    </row>
    <row r="27" spans="1:10" s="1" customFormat="1" ht="15.75" x14ac:dyDescent="0.25">
      <c r="A27" s="2">
        <v>19</v>
      </c>
      <c r="B27" s="3" t="s">
        <v>33</v>
      </c>
      <c r="C27" s="4" t="s">
        <v>10</v>
      </c>
      <c r="D27" s="7">
        <v>58080</v>
      </c>
      <c r="E27" s="8">
        <f t="shared" si="0"/>
        <v>59822.400000000001</v>
      </c>
      <c r="F27" s="8">
        <f t="shared" si="1"/>
        <v>59241.599999999999</v>
      </c>
      <c r="G27" s="9">
        <f t="shared" si="2"/>
        <v>58080</v>
      </c>
      <c r="H27" s="8">
        <f t="shared" si="3"/>
        <v>59048</v>
      </c>
      <c r="I27" s="8">
        <f t="shared" si="4"/>
        <v>887.18665454345114</v>
      </c>
      <c r="J27" s="8">
        <f t="shared" si="5"/>
        <v>1.5024838344117517</v>
      </c>
    </row>
    <row r="28" spans="1:10" s="1" customFormat="1" ht="15.75" x14ac:dyDescent="0.25">
      <c r="A28" s="2">
        <v>20</v>
      </c>
      <c r="B28" s="3" t="s">
        <v>34</v>
      </c>
      <c r="C28" s="4" t="s">
        <v>10</v>
      </c>
      <c r="D28" s="7">
        <v>62764.35</v>
      </c>
      <c r="E28" s="8">
        <f t="shared" si="0"/>
        <v>64647.280500000001</v>
      </c>
      <c r="F28" s="8">
        <f t="shared" si="1"/>
        <v>64019.637000000002</v>
      </c>
      <c r="G28" s="9">
        <f t="shared" si="2"/>
        <v>62764.35</v>
      </c>
      <c r="H28" s="8">
        <f t="shared" si="3"/>
        <v>63810.422500000008</v>
      </c>
      <c r="I28" s="8">
        <f t="shared" si="4"/>
        <v>958.74128273233998</v>
      </c>
      <c r="J28" s="8">
        <f t="shared" si="5"/>
        <v>1.5024838344117528</v>
      </c>
    </row>
    <row r="29" spans="1:10" s="1" customFormat="1" ht="15.75" x14ac:dyDescent="0.25">
      <c r="A29" s="2">
        <v>21</v>
      </c>
      <c r="B29" s="3" t="s">
        <v>35</v>
      </c>
      <c r="C29" s="4" t="s">
        <v>10</v>
      </c>
      <c r="D29" s="7">
        <v>62764.35</v>
      </c>
      <c r="E29" s="8">
        <f t="shared" si="0"/>
        <v>64647.280500000001</v>
      </c>
      <c r="F29" s="8">
        <f t="shared" si="1"/>
        <v>64019.637000000002</v>
      </c>
      <c r="G29" s="9">
        <f t="shared" si="2"/>
        <v>62764.35</v>
      </c>
      <c r="H29" s="8">
        <f t="shared" si="3"/>
        <v>63810.422500000008</v>
      </c>
      <c r="I29" s="8">
        <f t="shared" si="4"/>
        <v>958.74128273233998</v>
      </c>
      <c r="J29" s="8">
        <f t="shared" si="5"/>
        <v>1.5024838344117528</v>
      </c>
    </row>
    <row r="30" spans="1:10" s="1" customFormat="1" ht="15.75" x14ac:dyDescent="0.25">
      <c r="A30" s="2">
        <v>22</v>
      </c>
      <c r="B30" s="3" t="s">
        <v>36</v>
      </c>
      <c r="C30" s="4" t="s">
        <v>10</v>
      </c>
      <c r="D30" s="7">
        <v>62764.35</v>
      </c>
      <c r="E30" s="8">
        <f t="shared" si="0"/>
        <v>64647.280500000001</v>
      </c>
      <c r="F30" s="8">
        <f t="shared" si="1"/>
        <v>64019.637000000002</v>
      </c>
      <c r="G30" s="9">
        <f t="shared" si="2"/>
        <v>62764.35</v>
      </c>
      <c r="H30" s="8">
        <f t="shared" si="3"/>
        <v>63810.422500000008</v>
      </c>
      <c r="I30" s="8">
        <f t="shared" si="4"/>
        <v>958.74128273233998</v>
      </c>
      <c r="J30" s="8">
        <f t="shared" si="5"/>
        <v>1.5024838344117528</v>
      </c>
    </row>
    <row r="31" spans="1:10" s="1" customFormat="1" ht="15.75" x14ac:dyDescent="0.25">
      <c r="A31" s="2">
        <v>23</v>
      </c>
      <c r="B31" s="3" t="s">
        <v>37</v>
      </c>
      <c r="C31" s="4" t="s">
        <v>10</v>
      </c>
      <c r="D31" s="7">
        <v>49731</v>
      </c>
      <c r="E31" s="8">
        <f t="shared" si="0"/>
        <v>51222.93</v>
      </c>
      <c r="F31" s="8">
        <f t="shared" si="1"/>
        <v>50725.62</v>
      </c>
      <c r="G31" s="9">
        <f t="shared" si="2"/>
        <v>49731</v>
      </c>
      <c r="H31" s="8">
        <f t="shared" si="3"/>
        <v>50559.85</v>
      </c>
      <c r="I31" s="8">
        <f t="shared" si="4"/>
        <v>759.65357295283002</v>
      </c>
      <c r="J31" s="8">
        <f t="shared" si="5"/>
        <v>1.5024838344117517</v>
      </c>
    </row>
    <row r="32" spans="1:10" s="1" customFormat="1" ht="15.75" x14ac:dyDescent="0.25">
      <c r="A32" s="2">
        <v>24</v>
      </c>
      <c r="B32" s="3" t="s">
        <v>38</v>
      </c>
      <c r="C32" s="4" t="s">
        <v>10</v>
      </c>
      <c r="D32" s="7">
        <v>57347.399999999994</v>
      </c>
      <c r="E32" s="8">
        <f t="shared" si="0"/>
        <v>59067.821999999993</v>
      </c>
      <c r="F32" s="8">
        <f t="shared" si="1"/>
        <v>58494.347999999998</v>
      </c>
      <c r="G32" s="9">
        <f t="shared" si="2"/>
        <v>57347.399999999994</v>
      </c>
      <c r="H32" s="8">
        <f t="shared" si="3"/>
        <v>58303.189999999995</v>
      </c>
      <c r="I32" s="8">
        <f t="shared" si="4"/>
        <v>875.99600469636835</v>
      </c>
      <c r="J32" s="8">
        <f t="shared" si="5"/>
        <v>1.5024838344117508</v>
      </c>
    </row>
    <row r="33" spans="1:10" s="1" customFormat="1" ht="15.75" x14ac:dyDescent="0.25">
      <c r="A33" s="2">
        <v>25</v>
      </c>
      <c r="B33" s="3" t="s">
        <v>39</v>
      </c>
      <c r="C33" s="4" t="s">
        <v>10</v>
      </c>
      <c r="D33" s="7">
        <v>57347.399999999994</v>
      </c>
      <c r="E33" s="8">
        <f t="shared" si="0"/>
        <v>59067.821999999993</v>
      </c>
      <c r="F33" s="8">
        <f t="shared" si="1"/>
        <v>58494.347999999998</v>
      </c>
      <c r="G33" s="9">
        <f t="shared" si="2"/>
        <v>57347.399999999994</v>
      </c>
      <c r="H33" s="8">
        <f t="shared" si="3"/>
        <v>58303.189999999995</v>
      </c>
      <c r="I33" s="8">
        <f t="shared" si="4"/>
        <v>875.99600469636835</v>
      </c>
      <c r="J33" s="8">
        <f t="shared" si="5"/>
        <v>1.5024838344117508</v>
      </c>
    </row>
    <row r="34" spans="1:10" s="1" customFormat="1" ht="15.75" x14ac:dyDescent="0.25">
      <c r="A34" s="2">
        <v>26</v>
      </c>
      <c r="B34" s="3" t="s">
        <v>40</v>
      </c>
      <c r="C34" s="4" t="s">
        <v>10</v>
      </c>
      <c r="D34" s="7">
        <v>57347.399999999994</v>
      </c>
      <c r="E34" s="8">
        <f t="shared" si="0"/>
        <v>59067.821999999993</v>
      </c>
      <c r="F34" s="8">
        <f t="shared" si="1"/>
        <v>58494.347999999998</v>
      </c>
      <c r="G34" s="9">
        <f t="shared" si="2"/>
        <v>57347.399999999994</v>
      </c>
      <c r="H34" s="8">
        <f t="shared" si="3"/>
        <v>58303.189999999995</v>
      </c>
      <c r="I34" s="8">
        <f t="shared" si="4"/>
        <v>875.99600469636835</v>
      </c>
      <c r="J34" s="8">
        <f t="shared" si="5"/>
        <v>1.5024838344117508</v>
      </c>
    </row>
    <row r="35" spans="1:10" s="1" customFormat="1" ht="15.75" x14ac:dyDescent="0.25">
      <c r="A35" s="2">
        <v>27</v>
      </c>
      <c r="B35" s="3" t="s">
        <v>41</v>
      </c>
      <c r="C35" s="4" t="s">
        <v>10</v>
      </c>
      <c r="D35" s="7">
        <v>44286</v>
      </c>
      <c r="E35" s="8">
        <f t="shared" si="0"/>
        <v>45614.58</v>
      </c>
      <c r="F35" s="8">
        <f t="shared" si="1"/>
        <v>45171.72</v>
      </c>
      <c r="G35" s="9">
        <f t="shared" si="2"/>
        <v>44286</v>
      </c>
      <c r="H35" s="8">
        <f t="shared" si="3"/>
        <v>45024.1</v>
      </c>
      <c r="I35" s="8">
        <f t="shared" si="4"/>
        <v>676.47982408938196</v>
      </c>
      <c r="J35" s="8">
        <f t="shared" si="5"/>
        <v>1.5024838344117528</v>
      </c>
    </row>
    <row r="36" spans="1:10" s="1" customFormat="1" ht="15.75" x14ac:dyDescent="0.25">
      <c r="A36" s="2">
        <v>28</v>
      </c>
      <c r="B36" s="3" t="s">
        <v>42</v>
      </c>
      <c r="C36" s="4" t="s">
        <v>10</v>
      </c>
      <c r="D36" s="7">
        <v>30525</v>
      </c>
      <c r="E36" s="8">
        <f t="shared" si="0"/>
        <v>31440.75</v>
      </c>
      <c r="F36" s="8">
        <f t="shared" si="1"/>
        <v>31135.5</v>
      </c>
      <c r="G36" s="9">
        <f t="shared" si="2"/>
        <v>30525</v>
      </c>
      <c r="H36" s="8">
        <f t="shared" si="3"/>
        <v>31033.75</v>
      </c>
      <c r="I36" s="8">
        <f t="shared" si="4"/>
        <v>466.27707696175673</v>
      </c>
      <c r="J36" s="8">
        <f t="shared" si="5"/>
        <v>1.502483834411751</v>
      </c>
    </row>
    <row r="37" spans="1:10" s="1" customFormat="1" ht="15.75" x14ac:dyDescent="0.25">
      <c r="A37" s="2">
        <v>29</v>
      </c>
      <c r="B37" s="3" t="s">
        <v>43</v>
      </c>
      <c r="C37" s="4" t="s">
        <v>10</v>
      </c>
      <c r="D37" s="7">
        <v>23595</v>
      </c>
      <c r="E37" s="8">
        <f t="shared" si="0"/>
        <v>24302.850000000002</v>
      </c>
      <c r="F37" s="8">
        <f t="shared" si="1"/>
        <v>24066.9</v>
      </c>
      <c r="G37" s="9">
        <f t="shared" si="2"/>
        <v>23595</v>
      </c>
      <c r="H37" s="8">
        <f t="shared" si="3"/>
        <v>23988.25</v>
      </c>
      <c r="I37" s="8">
        <f t="shared" si="4"/>
        <v>360.41957840827791</v>
      </c>
      <c r="J37" s="8">
        <f t="shared" si="5"/>
        <v>1.5024838344117555</v>
      </c>
    </row>
    <row r="38" spans="1:10" s="1" customFormat="1" ht="15.75" x14ac:dyDescent="0.25">
      <c r="A38" s="2">
        <v>30</v>
      </c>
      <c r="B38" s="3" t="s">
        <v>44</v>
      </c>
      <c r="C38" s="4" t="s">
        <v>10</v>
      </c>
      <c r="D38" s="7">
        <v>80709.75</v>
      </c>
      <c r="E38" s="8">
        <f t="shared" si="0"/>
        <v>83131.042499999996</v>
      </c>
      <c r="F38" s="8">
        <f t="shared" si="1"/>
        <v>82323.945000000007</v>
      </c>
      <c r="G38" s="9">
        <f t="shared" si="2"/>
        <v>80709.75</v>
      </c>
      <c r="H38" s="8">
        <f t="shared" si="3"/>
        <v>82054.912499999991</v>
      </c>
      <c r="I38" s="8">
        <f t="shared" si="4"/>
        <v>1232.8617956532059</v>
      </c>
      <c r="J38" s="8">
        <f t="shared" si="5"/>
        <v>1.5024838344117497</v>
      </c>
    </row>
    <row r="39" spans="1:10" s="1" customFormat="1" ht="15.75" x14ac:dyDescent="0.25">
      <c r="A39" s="2">
        <v>31</v>
      </c>
      <c r="B39" s="3" t="s">
        <v>45</v>
      </c>
      <c r="C39" s="4" t="s">
        <v>10</v>
      </c>
      <c r="D39" s="7">
        <v>81675</v>
      </c>
      <c r="E39" s="8">
        <f t="shared" si="0"/>
        <v>84125.25</v>
      </c>
      <c r="F39" s="8">
        <f t="shared" si="1"/>
        <v>83308.5</v>
      </c>
      <c r="G39" s="9">
        <f t="shared" si="2"/>
        <v>81675</v>
      </c>
      <c r="H39" s="8">
        <f t="shared" si="3"/>
        <v>83036.25</v>
      </c>
      <c r="I39" s="8">
        <f t="shared" si="4"/>
        <v>1247.6062329517274</v>
      </c>
      <c r="J39" s="8">
        <f t="shared" si="5"/>
        <v>1.5024838344117508</v>
      </c>
    </row>
    <row r="40" spans="1:10" s="1" customFormat="1" ht="15.75" x14ac:dyDescent="0.25">
      <c r="A40" s="2">
        <v>32</v>
      </c>
      <c r="B40" s="3" t="s">
        <v>46</v>
      </c>
      <c r="C40" s="4" t="s">
        <v>10</v>
      </c>
      <c r="D40" s="7">
        <v>61361.85</v>
      </c>
      <c r="E40" s="8">
        <f t="shared" si="0"/>
        <v>63202.705500000004</v>
      </c>
      <c r="F40" s="8">
        <f t="shared" si="1"/>
        <v>62589.087</v>
      </c>
      <c r="G40" s="9">
        <f t="shared" si="2"/>
        <v>61361.85</v>
      </c>
      <c r="H40" s="8">
        <f t="shared" si="3"/>
        <v>62384.547500000008</v>
      </c>
      <c r="I40" s="8">
        <f t="shared" si="4"/>
        <v>937.31774135842238</v>
      </c>
      <c r="J40" s="8">
        <f t="shared" si="5"/>
        <v>1.5024838344117544</v>
      </c>
    </row>
    <row r="41" spans="1:10" s="1" customFormat="1" ht="15.75" x14ac:dyDescent="0.25">
      <c r="A41" s="2">
        <v>33</v>
      </c>
      <c r="B41" s="3" t="s">
        <v>47</v>
      </c>
      <c r="C41" s="4" t="s">
        <v>10</v>
      </c>
      <c r="D41" s="7">
        <v>54882.299999999996</v>
      </c>
      <c r="E41" s="8">
        <f t="shared" si="0"/>
        <v>56528.769</v>
      </c>
      <c r="F41" s="8">
        <f t="shared" si="1"/>
        <v>55979.945999999996</v>
      </c>
      <c r="G41" s="9">
        <f t="shared" si="2"/>
        <v>54882.299999999996</v>
      </c>
      <c r="H41" s="8">
        <f t="shared" si="3"/>
        <v>55797.004999999997</v>
      </c>
      <c r="I41" s="8">
        <f t="shared" si="4"/>
        <v>838.34098021091836</v>
      </c>
      <c r="J41" s="8">
        <f t="shared" si="5"/>
        <v>1.5024838344117544</v>
      </c>
    </row>
    <row r="42" spans="1:10" s="1" customFormat="1" ht="15.75" x14ac:dyDescent="0.25">
      <c r="A42" s="2">
        <v>34</v>
      </c>
      <c r="B42" s="3" t="s">
        <v>48</v>
      </c>
      <c r="C42" s="4" t="s">
        <v>10</v>
      </c>
      <c r="D42" s="7">
        <v>118846.2</v>
      </c>
      <c r="E42" s="8">
        <f t="shared" si="0"/>
        <v>122411.586</v>
      </c>
      <c r="F42" s="8">
        <f t="shared" si="1"/>
        <v>121223.124</v>
      </c>
      <c r="G42" s="9">
        <f t="shared" si="2"/>
        <v>118846.2</v>
      </c>
      <c r="H42" s="8">
        <f t="shared" si="3"/>
        <v>120826.96999999999</v>
      </c>
      <c r="I42" s="8">
        <f t="shared" si="4"/>
        <v>1815.4056918595352</v>
      </c>
      <c r="J42" s="8">
        <f t="shared" si="5"/>
        <v>1.5024838344117506</v>
      </c>
    </row>
    <row r="43" spans="1:10" s="1" customFormat="1" ht="15.75" x14ac:dyDescent="0.25">
      <c r="A43" s="2">
        <v>35</v>
      </c>
      <c r="B43" s="3" t="s">
        <v>49</v>
      </c>
      <c r="C43" s="4" t="s">
        <v>10</v>
      </c>
      <c r="D43" s="7">
        <v>152539.19999999998</v>
      </c>
      <c r="E43" s="8">
        <f t="shared" si="0"/>
        <v>157115.37599999999</v>
      </c>
      <c r="F43" s="8">
        <f t="shared" si="1"/>
        <v>155589.984</v>
      </c>
      <c r="G43" s="9">
        <f t="shared" si="2"/>
        <v>152539.19999999998</v>
      </c>
      <c r="H43" s="8">
        <f t="shared" si="3"/>
        <v>155081.51999999999</v>
      </c>
      <c r="I43" s="8">
        <f t="shared" si="4"/>
        <v>2330.0747681600305</v>
      </c>
      <c r="J43" s="8">
        <f t="shared" si="5"/>
        <v>1.5024838344117537</v>
      </c>
    </row>
    <row r="44" spans="1:10" s="1" customFormat="1" ht="15.75" x14ac:dyDescent="0.25">
      <c r="A44" s="2">
        <v>36</v>
      </c>
      <c r="B44" s="3" t="s">
        <v>50</v>
      </c>
      <c r="C44" s="4" t="s">
        <v>10</v>
      </c>
      <c r="D44" s="7">
        <v>197689.8</v>
      </c>
      <c r="E44" s="8">
        <f t="shared" si="0"/>
        <v>203620.49400000001</v>
      </c>
      <c r="F44" s="8">
        <f t="shared" si="1"/>
        <v>201643.59599999999</v>
      </c>
      <c r="G44" s="9">
        <f t="shared" si="2"/>
        <v>197689.8</v>
      </c>
      <c r="H44" s="8">
        <f t="shared" si="3"/>
        <v>200984.63</v>
      </c>
      <c r="I44" s="8">
        <f t="shared" si="4"/>
        <v>3019.7615754022777</v>
      </c>
      <c r="J44" s="8">
        <f t="shared" si="5"/>
        <v>1.5024838344117546</v>
      </c>
    </row>
    <row r="45" spans="1:10" s="1" customFormat="1" ht="15.75" x14ac:dyDescent="0.25">
      <c r="A45" s="2">
        <v>37</v>
      </c>
      <c r="B45" s="3" t="s">
        <v>51</v>
      </c>
      <c r="C45" s="4" t="s">
        <v>10</v>
      </c>
      <c r="D45" s="7">
        <v>118846.2</v>
      </c>
      <c r="E45" s="8">
        <f t="shared" si="0"/>
        <v>122411.586</v>
      </c>
      <c r="F45" s="8">
        <f t="shared" si="1"/>
        <v>121223.124</v>
      </c>
      <c r="G45" s="9">
        <f t="shared" si="2"/>
        <v>118846.2</v>
      </c>
      <c r="H45" s="8">
        <f t="shared" si="3"/>
        <v>120826.96999999999</v>
      </c>
      <c r="I45" s="8">
        <f t="shared" si="4"/>
        <v>1815.4056918595352</v>
      </c>
      <c r="J45" s="8">
        <f t="shared" si="5"/>
        <v>1.5024838344117506</v>
      </c>
    </row>
    <row r="46" spans="1:10" s="1" customFormat="1" ht="15.75" x14ac:dyDescent="0.25">
      <c r="A46" s="2">
        <v>38</v>
      </c>
      <c r="B46" s="3" t="s">
        <v>52</v>
      </c>
      <c r="C46" s="4" t="s">
        <v>10</v>
      </c>
      <c r="D46" s="7">
        <v>78045</v>
      </c>
      <c r="E46" s="8">
        <f t="shared" si="0"/>
        <v>80386.350000000006</v>
      </c>
      <c r="F46" s="8">
        <f t="shared" si="1"/>
        <v>79605.899999999994</v>
      </c>
      <c r="G46" s="9">
        <f t="shared" si="2"/>
        <v>78045</v>
      </c>
      <c r="H46" s="8">
        <f t="shared" si="3"/>
        <v>79345.75</v>
      </c>
      <c r="I46" s="8">
        <f t="shared" si="4"/>
        <v>1192.1570670427639</v>
      </c>
      <c r="J46" s="8">
        <f t="shared" si="5"/>
        <v>1.5024838344117535</v>
      </c>
    </row>
    <row r="47" spans="1:10" s="1" customFormat="1" ht="15.75" x14ac:dyDescent="0.25">
      <c r="A47" s="2">
        <v>39</v>
      </c>
      <c r="B47" s="3" t="s">
        <v>53</v>
      </c>
      <c r="C47" s="4" t="s">
        <v>10</v>
      </c>
      <c r="D47" s="7">
        <v>68970</v>
      </c>
      <c r="E47" s="8">
        <f t="shared" si="0"/>
        <v>71039.100000000006</v>
      </c>
      <c r="F47" s="8">
        <f t="shared" si="1"/>
        <v>70349.399999999994</v>
      </c>
      <c r="G47" s="9">
        <f t="shared" si="2"/>
        <v>68970</v>
      </c>
      <c r="H47" s="8">
        <f t="shared" si="3"/>
        <v>70119.5</v>
      </c>
      <c r="I47" s="8">
        <f t="shared" si="4"/>
        <v>1053.5341522703495</v>
      </c>
      <c r="J47" s="8">
        <f t="shared" si="5"/>
        <v>1.5024838344117535</v>
      </c>
    </row>
    <row r="48" spans="1:10" s="1" customFormat="1" ht="15.75" x14ac:dyDescent="0.25">
      <c r="A48" s="2">
        <v>40</v>
      </c>
      <c r="B48" s="3" t="s">
        <v>54</v>
      </c>
      <c r="C48" s="4" t="s">
        <v>10</v>
      </c>
      <c r="D48" s="7">
        <v>102910.5</v>
      </c>
      <c r="E48" s="8">
        <f t="shared" si="0"/>
        <v>105997.815</v>
      </c>
      <c r="F48" s="8">
        <f t="shared" si="1"/>
        <v>104968.71</v>
      </c>
      <c r="G48" s="9">
        <f t="shared" si="2"/>
        <v>102910.5</v>
      </c>
      <c r="H48" s="8">
        <f t="shared" si="3"/>
        <v>104625.675</v>
      </c>
      <c r="I48" s="8">
        <f t="shared" si="4"/>
        <v>1571.9838535191784</v>
      </c>
      <c r="J48" s="8">
        <f t="shared" si="5"/>
        <v>1.5024838344117526</v>
      </c>
    </row>
    <row r="49" spans="1:10" s="1" customFormat="1" ht="15.75" x14ac:dyDescent="0.25">
      <c r="A49" s="2">
        <v>41</v>
      </c>
      <c r="B49" s="3" t="s">
        <v>55</v>
      </c>
      <c r="C49" s="4" t="s">
        <v>10</v>
      </c>
      <c r="D49" s="7">
        <v>119427</v>
      </c>
      <c r="E49" s="8">
        <f t="shared" si="0"/>
        <v>123009.81</v>
      </c>
      <c r="F49" s="8">
        <f t="shared" si="1"/>
        <v>121815.54000000001</v>
      </c>
      <c r="G49" s="9">
        <f t="shared" si="2"/>
        <v>119427</v>
      </c>
      <c r="H49" s="8">
        <f t="shared" si="3"/>
        <v>121417.45</v>
      </c>
      <c r="I49" s="8">
        <f t="shared" si="4"/>
        <v>1824.2775584049703</v>
      </c>
      <c r="J49" s="8">
        <f t="shared" si="5"/>
        <v>1.5024838344117506</v>
      </c>
    </row>
    <row r="50" spans="1:10" s="1" customFormat="1" ht="15.75" x14ac:dyDescent="0.25">
      <c r="A50" s="2">
        <v>42</v>
      </c>
      <c r="B50" s="3" t="s">
        <v>56</v>
      </c>
      <c r="C50" s="4" t="s">
        <v>10</v>
      </c>
      <c r="D50" s="7">
        <v>53724</v>
      </c>
      <c r="E50" s="8">
        <f t="shared" si="0"/>
        <v>55335.72</v>
      </c>
      <c r="F50" s="8">
        <f t="shared" si="1"/>
        <v>54798.48</v>
      </c>
      <c r="G50" s="9">
        <f t="shared" si="2"/>
        <v>53724</v>
      </c>
      <c r="H50" s="8">
        <f t="shared" si="3"/>
        <v>54619.4</v>
      </c>
      <c r="I50" s="8">
        <f t="shared" si="4"/>
        <v>820.64765545269267</v>
      </c>
      <c r="J50" s="8">
        <f t="shared" si="5"/>
        <v>1.5024838344117524</v>
      </c>
    </row>
    <row r="51" spans="1:10" s="1" customFormat="1" ht="15.75" x14ac:dyDescent="0.25">
      <c r="A51" s="2">
        <v>43</v>
      </c>
      <c r="B51" s="3" t="s">
        <v>57</v>
      </c>
      <c r="C51" s="4" t="s">
        <v>10</v>
      </c>
      <c r="D51" s="7">
        <v>181500</v>
      </c>
      <c r="E51" s="8">
        <f t="shared" si="0"/>
        <v>186945</v>
      </c>
      <c r="F51" s="8">
        <f t="shared" si="1"/>
        <v>185130</v>
      </c>
      <c r="G51" s="9">
        <f t="shared" si="2"/>
        <v>181500</v>
      </c>
      <c r="H51" s="8">
        <f t="shared" si="3"/>
        <v>184525</v>
      </c>
      <c r="I51" s="8">
        <f t="shared" si="4"/>
        <v>2772.458295448283</v>
      </c>
      <c r="J51" s="8">
        <f t="shared" si="5"/>
        <v>1.5024838344117508</v>
      </c>
    </row>
    <row r="52" spans="1:10" s="1" customFormat="1" ht="15.75" x14ac:dyDescent="0.25">
      <c r="A52" s="2">
        <v>44</v>
      </c>
      <c r="B52" s="3" t="s">
        <v>58</v>
      </c>
      <c r="C52" s="4" t="s">
        <v>10</v>
      </c>
      <c r="D52" s="7">
        <v>89842.5</v>
      </c>
      <c r="E52" s="8">
        <f t="shared" si="0"/>
        <v>92537.775000000009</v>
      </c>
      <c r="F52" s="8">
        <f t="shared" si="1"/>
        <v>91639.35</v>
      </c>
      <c r="G52" s="9">
        <f t="shared" si="2"/>
        <v>89842.5</v>
      </c>
      <c r="H52" s="8">
        <f t="shared" si="3"/>
        <v>91339.875</v>
      </c>
      <c r="I52" s="8">
        <f t="shared" si="4"/>
        <v>1372.3668562469045</v>
      </c>
      <c r="J52" s="8">
        <f t="shared" si="5"/>
        <v>1.5024838344117557</v>
      </c>
    </row>
    <row r="53" spans="1:10" s="1" customFormat="1" ht="15.75" x14ac:dyDescent="0.25">
      <c r="A53" s="2">
        <v>45</v>
      </c>
      <c r="B53" s="3" t="s">
        <v>59</v>
      </c>
      <c r="C53" s="4" t="s">
        <v>10</v>
      </c>
      <c r="D53" s="7">
        <v>37570.5</v>
      </c>
      <c r="E53" s="8">
        <f t="shared" si="0"/>
        <v>38697.614999999998</v>
      </c>
      <c r="F53" s="8">
        <f t="shared" si="1"/>
        <v>38321.910000000003</v>
      </c>
      <c r="G53" s="9">
        <f t="shared" si="2"/>
        <v>37570.5</v>
      </c>
      <c r="H53" s="8">
        <f t="shared" si="3"/>
        <v>38196.674999999996</v>
      </c>
      <c r="I53" s="8">
        <f t="shared" si="4"/>
        <v>573.89886715779414</v>
      </c>
      <c r="J53" s="8">
        <f t="shared" si="5"/>
        <v>1.5024838344117499</v>
      </c>
    </row>
    <row r="54" spans="1:10" s="1" customFormat="1" ht="15.75" x14ac:dyDescent="0.25">
      <c r="A54" s="2">
        <v>46</v>
      </c>
      <c r="B54" s="3" t="s">
        <v>60</v>
      </c>
      <c r="C54" s="4" t="s">
        <v>10</v>
      </c>
      <c r="D54" s="7">
        <v>144691.79999999999</v>
      </c>
      <c r="E54" s="8">
        <f t="shared" si="0"/>
        <v>149032.554</v>
      </c>
      <c r="F54" s="8">
        <f t="shared" si="1"/>
        <v>147585.636</v>
      </c>
      <c r="G54" s="9">
        <f t="shared" si="2"/>
        <v>144691.79999999999</v>
      </c>
      <c r="H54" s="8">
        <f t="shared" si="3"/>
        <v>147103.32999999999</v>
      </c>
      <c r="I54" s="8">
        <f t="shared" si="4"/>
        <v>2210.203753131379</v>
      </c>
      <c r="J54" s="8">
        <f t="shared" si="5"/>
        <v>1.5024838344117561</v>
      </c>
    </row>
    <row r="55" spans="1:10" s="1" customFormat="1" ht="15.75" x14ac:dyDescent="0.25">
      <c r="A55" s="2">
        <v>47</v>
      </c>
      <c r="B55" s="3" t="s">
        <v>61</v>
      </c>
      <c r="C55" s="4" t="s">
        <v>10</v>
      </c>
      <c r="D55" s="7">
        <v>151951.79999999999</v>
      </c>
      <c r="E55" s="8">
        <f t="shared" si="0"/>
        <v>156510.35399999999</v>
      </c>
      <c r="F55" s="8">
        <f t="shared" si="1"/>
        <v>154990.83599999998</v>
      </c>
      <c r="G55" s="9">
        <f t="shared" si="2"/>
        <v>151951.79999999999</v>
      </c>
      <c r="H55" s="8">
        <f t="shared" si="3"/>
        <v>154484.32999999999</v>
      </c>
      <c r="I55" s="8">
        <f t="shared" si="4"/>
        <v>2321.1020849493034</v>
      </c>
      <c r="J55" s="8">
        <f t="shared" si="5"/>
        <v>1.5024838344117515</v>
      </c>
    </row>
    <row r="56" spans="1:10" s="1" customFormat="1" ht="15.75" x14ac:dyDescent="0.25">
      <c r="A56" s="2">
        <v>48</v>
      </c>
      <c r="B56" s="3" t="s">
        <v>62</v>
      </c>
      <c r="C56" s="4" t="s">
        <v>10</v>
      </c>
      <c r="D56" s="7">
        <v>126619.34999999999</v>
      </c>
      <c r="E56" s="8">
        <f t="shared" si="0"/>
        <v>130417.93049999999</v>
      </c>
      <c r="F56" s="8">
        <f t="shared" si="1"/>
        <v>129151.73699999999</v>
      </c>
      <c r="G56" s="9">
        <f t="shared" si="2"/>
        <v>126619.34999999999</v>
      </c>
      <c r="H56" s="8">
        <f t="shared" si="3"/>
        <v>128729.67249999999</v>
      </c>
      <c r="I56" s="8">
        <f t="shared" si="4"/>
        <v>1934.1425194036879</v>
      </c>
      <c r="J56" s="8">
        <f t="shared" si="5"/>
        <v>1.5024838344117499</v>
      </c>
    </row>
    <row r="57" spans="1:10" s="1" customFormat="1" ht="15.75" x14ac:dyDescent="0.25">
      <c r="A57" s="2">
        <v>49</v>
      </c>
      <c r="B57" s="3" t="s">
        <v>63</v>
      </c>
      <c r="C57" s="4" t="s">
        <v>10</v>
      </c>
      <c r="D57" s="7">
        <v>176698.5</v>
      </c>
      <c r="E57" s="8">
        <f t="shared" si="0"/>
        <v>181999.45500000002</v>
      </c>
      <c r="F57" s="8">
        <f t="shared" si="1"/>
        <v>180232.47</v>
      </c>
      <c r="G57" s="9">
        <f t="shared" si="2"/>
        <v>176698.5</v>
      </c>
      <c r="H57" s="8">
        <f t="shared" si="3"/>
        <v>179643.47500000001</v>
      </c>
      <c r="I57" s="8">
        <f t="shared" si="4"/>
        <v>2699.1141714505225</v>
      </c>
      <c r="J57" s="8">
        <f t="shared" si="5"/>
        <v>1.5024838344117548</v>
      </c>
    </row>
    <row r="58" spans="1:10" s="1" customFormat="1" ht="15.75" x14ac:dyDescent="0.25">
      <c r="A58" s="2">
        <v>50</v>
      </c>
      <c r="B58" s="3" t="s">
        <v>64</v>
      </c>
      <c r="C58" s="4" t="s">
        <v>10</v>
      </c>
      <c r="D58" s="7">
        <v>239514</v>
      </c>
      <c r="E58" s="8">
        <f t="shared" si="0"/>
        <v>246699.42</v>
      </c>
      <c r="F58" s="8">
        <f t="shared" si="1"/>
        <v>244304.28</v>
      </c>
      <c r="G58" s="9">
        <f t="shared" si="2"/>
        <v>239514</v>
      </c>
      <c r="H58" s="8">
        <f t="shared" si="3"/>
        <v>243505.90000000002</v>
      </c>
      <c r="I58" s="8">
        <f t="shared" si="4"/>
        <v>3658.636783338849</v>
      </c>
      <c r="J58" s="8">
        <f t="shared" si="5"/>
        <v>1.502483834411753</v>
      </c>
    </row>
    <row r="59" spans="1:10" s="1" customFormat="1" ht="15.75" x14ac:dyDescent="0.25">
      <c r="A59" s="2">
        <v>51</v>
      </c>
      <c r="B59" s="3" t="s">
        <v>65</v>
      </c>
      <c r="C59" s="4" t="s">
        <v>10</v>
      </c>
      <c r="D59" s="7">
        <v>278289</v>
      </c>
      <c r="E59" s="8">
        <f t="shared" si="0"/>
        <v>286637.67</v>
      </c>
      <c r="F59" s="8">
        <f t="shared" si="1"/>
        <v>283854.78000000003</v>
      </c>
      <c r="G59" s="9">
        <f t="shared" si="2"/>
        <v>278289</v>
      </c>
      <c r="H59" s="8">
        <f t="shared" si="3"/>
        <v>282927.14999999997</v>
      </c>
      <c r="I59" s="8">
        <f t="shared" si="4"/>
        <v>4250.9346919118816</v>
      </c>
      <c r="J59" s="8">
        <f t="shared" si="5"/>
        <v>1.5024838344117495</v>
      </c>
    </row>
    <row r="60" spans="1:10" s="1" customFormat="1" ht="31.5" x14ac:dyDescent="0.25">
      <c r="A60" s="2">
        <v>52</v>
      </c>
      <c r="B60" s="3" t="s">
        <v>66</v>
      </c>
      <c r="C60" s="4" t="s">
        <v>10</v>
      </c>
      <c r="D60" s="7">
        <v>170431.8</v>
      </c>
      <c r="E60" s="8">
        <f t="shared" si="0"/>
        <v>175544.75399999999</v>
      </c>
      <c r="F60" s="8">
        <f t="shared" si="1"/>
        <v>173840.43599999999</v>
      </c>
      <c r="G60" s="9">
        <f t="shared" si="2"/>
        <v>170431.8</v>
      </c>
      <c r="H60" s="8">
        <f t="shared" si="3"/>
        <v>173272.33</v>
      </c>
      <c r="I60" s="8">
        <f t="shared" si="4"/>
        <v>2603.3887477585813</v>
      </c>
      <c r="J60" s="8">
        <f t="shared" si="5"/>
        <v>1.5024838344117504</v>
      </c>
    </row>
    <row r="61" spans="1:10" s="1" customFormat="1" ht="31.5" x14ac:dyDescent="0.25">
      <c r="A61" s="2">
        <v>53</v>
      </c>
      <c r="B61" s="3" t="s">
        <v>67</v>
      </c>
      <c r="C61" s="4" t="s">
        <v>10</v>
      </c>
      <c r="D61" s="7">
        <v>226099.5</v>
      </c>
      <c r="E61" s="8">
        <f t="shared" si="0"/>
        <v>232882.48500000002</v>
      </c>
      <c r="F61" s="8">
        <f t="shared" si="1"/>
        <v>230621.49</v>
      </c>
      <c r="G61" s="9">
        <f t="shared" si="2"/>
        <v>226099.5</v>
      </c>
      <c r="H61" s="8">
        <f t="shared" si="3"/>
        <v>229867.82499999998</v>
      </c>
      <c r="I61" s="8">
        <f t="shared" si="4"/>
        <v>3453.7269111388987</v>
      </c>
      <c r="J61" s="8">
        <f t="shared" si="5"/>
        <v>1.5024838344117533</v>
      </c>
    </row>
    <row r="62" spans="1:10" s="1" customFormat="1" ht="15.75" x14ac:dyDescent="0.25">
      <c r="A62" s="2">
        <v>54</v>
      </c>
      <c r="B62" s="3" t="s">
        <v>68</v>
      </c>
      <c r="C62" s="4" t="s">
        <v>10</v>
      </c>
      <c r="D62" s="7">
        <v>256858.8</v>
      </c>
      <c r="E62" s="8">
        <f t="shared" si="0"/>
        <v>264564.56400000001</v>
      </c>
      <c r="F62" s="8">
        <f t="shared" si="1"/>
        <v>261995.976</v>
      </c>
      <c r="G62" s="9">
        <f t="shared" si="2"/>
        <v>256858.8</v>
      </c>
      <c r="H62" s="8">
        <f t="shared" si="3"/>
        <v>261139.78</v>
      </c>
      <c r="I62" s="8">
        <f t="shared" si="4"/>
        <v>3923.5829797184219</v>
      </c>
      <c r="J62" s="8">
        <f t="shared" si="5"/>
        <v>1.502483834411755</v>
      </c>
    </row>
    <row r="63" spans="1:10" s="1" customFormat="1" ht="15.75" x14ac:dyDescent="0.25">
      <c r="A63" s="2">
        <v>55</v>
      </c>
      <c r="B63" s="3" t="s">
        <v>69</v>
      </c>
      <c r="C63" s="4" t="s">
        <v>10</v>
      </c>
      <c r="D63" s="7">
        <v>66214.5</v>
      </c>
      <c r="E63" s="8">
        <f t="shared" si="0"/>
        <v>68200.934999999998</v>
      </c>
      <c r="F63" s="8">
        <f t="shared" si="1"/>
        <v>67538.790000000008</v>
      </c>
      <c r="G63" s="9">
        <f t="shared" si="2"/>
        <v>66214.5</v>
      </c>
      <c r="H63" s="8">
        <f t="shared" si="3"/>
        <v>67318.074999999997</v>
      </c>
      <c r="I63" s="8">
        <f t="shared" si="4"/>
        <v>1011.443194512178</v>
      </c>
      <c r="J63" s="8">
        <f t="shared" si="5"/>
        <v>1.5024838344117506</v>
      </c>
    </row>
    <row r="64" spans="1:10" s="1" customFormat="1" ht="15.75" x14ac:dyDescent="0.25">
      <c r="A64" s="2">
        <v>56</v>
      </c>
      <c r="B64" s="3" t="s">
        <v>70</v>
      </c>
      <c r="C64" s="4" t="s">
        <v>10</v>
      </c>
      <c r="D64" s="7">
        <v>166648.34999999998</v>
      </c>
      <c r="E64" s="8">
        <f t="shared" si="0"/>
        <v>171647.80049999998</v>
      </c>
      <c r="F64" s="8">
        <f t="shared" si="1"/>
        <v>169981.31699999998</v>
      </c>
      <c r="G64" s="9">
        <f t="shared" si="2"/>
        <v>166648.34999999998</v>
      </c>
      <c r="H64" s="8">
        <f t="shared" si="3"/>
        <v>169425.82249999998</v>
      </c>
      <c r="I64" s="8">
        <f t="shared" si="4"/>
        <v>2545.5955943816498</v>
      </c>
      <c r="J64" s="8">
        <f t="shared" si="5"/>
        <v>1.5024838344117528</v>
      </c>
    </row>
    <row r="65" spans="1:10" s="1" customFormat="1" ht="15.75" x14ac:dyDescent="0.25">
      <c r="A65" s="2">
        <v>57</v>
      </c>
      <c r="B65" s="3" t="s">
        <v>71</v>
      </c>
      <c r="C65" s="4" t="s">
        <v>10</v>
      </c>
      <c r="D65" s="7">
        <v>247500</v>
      </c>
      <c r="E65" s="8">
        <f t="shared" si="0"/>
        <v>254925</v>
      </c>
      <c r="F65" s="8">
        <f t="shared" si="1"/>
        <v>252450</v>
      </c>
      <c r="G65" s="9">
        <f t="shared" si="2"/>
        <v>247500</v>
      </c>
      <c r="H65" s="8">
        <f t="shared" si="3"/>
        <v>251625</v>
      </c>
      <c r="I65" s="8">
        <f t="shared" si="4"/>
        <v>3780.6249483385682</v>
      </c>
      <c r="J65" s="8">
        <f t="shared" si="5"/>
        <v>1.5024838344117508</v>
      </c>
    </row>
    <row r="66" spans="1:10" s="1" customFormat="1" ht="15.75" x14ac:dyDescent="0.25">
      <c r="A66" s="2">
        <v>58</v>
      </c>
      <c r="B66" s="3" t="s">
        <v>72</v>
      </c>
      <c r="C66" s="4" t="s">
        <v>10</v>
      </c>
      <c r="D66" s="7">
        <v>81444</v>
      </c>
      <c r="E66" s="8">
        <f t="shared" si="0"/>
        <v>83887.32</v>
      </c>
      <c r="F66" s="8">
        <f t="shared" si="1"/>
        <v>83072.88</v>
      </c>
      <c r="G66" s="9">
        <f t="shared" si="2"/>
        <v>81444</v>
      </c>
      <c r="H66" s="8">
        <f t="shared" si="3"/>
        <v>82801.400000000009</v>
      </c>
      <c r="I66" s="8">
        <f t="shared" si="4"/>
        <v>1244.0776496666149</v>
      </c>
      <c r="J66" s="8">
        <f t="shared" si="5"/>
        <v>1.5024838344117548</v>
      </c>
    </row>
    <row r="67" spans="1:10" s="1" customFormat="1" ht="15.75" x14ac:dyDescent="0.25">
      <c r="A67" s="2">
        <v>59</v>
      </c>
      <c r="B67" s="3" t="s">
        <v>73</v>
      </c>
      <c r="C67" s="4" t="s">
        <v>10</v>
      </c>
      <c r="D67" s="7">
        <v>127545</v>
      </c>
      <c r="E67" s="8">
        <f t="shared" si="0"/>
        <v>131371.35</v>
      </c>
      <c r="F67" s="8">
        <f t="shared" si="1"/>
        <v>130095.90000000001</v>
      </c>
      <c r="G67" s="9">
        <f t="shared" si="2"/>
        <v>127545</v>
      </c>
      <c r="H67" s="8">
        <f t="shared" si="3"/>
        <v>129670.75</v>
      </c>
      <c r="I67" s="8">
        <f t="shared" si="4"/>
        <v>1948.2820567104789</v>
      </c>
      <c r="J67" s="8">
        <f t="shared" si="5"/>
        <v>1.5024838344117535</v>
      </c>
    </row>
    <row r="68" spans="1:10" s="1" customFormat="1" ht="15.75" x14ac:dyDescent="0.25">
      <c r="A68" s="2">
        <v>60</v>
      </c>
      <c r="B68" s="3" t="s">
        <v>74</v>
      </c>
      <c r="C68" s="4" t="s">
        <v>10</v>
      </c>
      <c r="D68" s="7">
        <v>192489</v>
      </c>
      <c r="E68" s="8">
        <f t="shared" si="0"/>
        <v>198263.67</v>
      </c>
      <c r="F68" s="8">
        <f t="shared" si="1"/>
        <v>196338.78</v>
      </c>
      <c r="G68" s="9">
        <f t="shared" si="2"/>
        <v>192489</v>
      </c>
      <c r="H68" s="8">
        <f t="shared" si="3"/>
        <v>195697.15000000002</v>
      </c>
      <c r="I68" s="8">
        <f t="shared" si="4"/>
        <v>2940.3180431545211</v>
      </c>
      <c r="J68" s="8">
        <f t="shared" si="5"/>
        <v>1.5024838344117533</v>
      </c>
    </row>
    <row r="69" spans="1:10" s="1" customFormat="1" ht="15.75" x14ac:dyDescent="0.25">
      <c r="A69" s="2">
        <v>61</v>
      </c>
      <c r="B69" s="3" t="s">
        <v>75</v>
      </c>
      <c r="C69" s="4" t="s">
        <v>10</v>
      </c>
      <c r="D69" s="7">
        <v>70603.5</v>
      </c>
      <c r="E69" s="8">
        <f t="shared" si="0"/>
        <v>72721.604999999996</v>
      </c>
      <c r="F69" s="8">
        <f t="shared" si="1"/>
        <v>72015.570000000007</v>
      </c>
      <c r="G69" s="9">
        <f t="shared" si="2"/>
        <v>70603.5</v>
      </c>
      <c r="H69" s="8">
        <f t="shared" si="3"/>
        <v>71780.224999999991</v>
      </c>
      <c r="I69" s="8">
        <f t="shared" si="4"/>
        <v>1078.4862769293811</v>
      </c>
      <c r="J69" s="8">
        <f t="shared" si="5"/>
        <v>1.5024838344117495</v>
      </c>
    </row>
    <row r="70" spans="1:10" s="1" customFormat="1" ht="15.75" x14ac:dyDescent="0.25">
      <c r="A70" s="2">
        <v>62</v>
      </c>
      <c r="B70" s="3" t="s">
        <v>76</v>
      </c>
      <c r="C70" s="4" t="s">
        <v>10</v>
      </c>
      <c r="D70" s="7">
        <v>140250</v>
      </c>
      <c r="E70" s="8">
        <f t="shared" si="0"/>
        <v>144457.5</v>
      </c>
      <c r="F70" s="8">
        <f t="shared" si="1"/>
        <v>143055</v>
      </c>
      <c r="G70" s="9">
        <f t="shared" si="2"/>
        <v>140250</v>
      </c>
      <c r="H70" s="8">
        <f t="shared" si="3"/>
        <v>142587.5</v>
      </c>
      <c r="I70" s="8">
        <f t="shared" si="4"/>
        <v>2142.3541373918551</v>
      </c>
      <c r="J70" s="8">
        <f t="shared" si="5"/>
        <v>1.5024838344117508</v>
      </c>
    </row>
    <row r="71" spans="1:10" s="1" customFormat="1" ht="15.75" x14ac:dyDescent="0.25">
      <c r="A71" s="2">
        <v>63</v>
      </c>
      <c r="B71" s="3" t="s">
        <v>77</v>
      </c>
      <c r="C71" s="4" t="s">
        <v>10</v>
      </c>
      <c r="D71" s="7">
        <v>140250</v>
      </c>
      <c r="E71" s="8">
        <f t="shared" si="0"/>
        <v>144457.5</v>
      </c>
      <c r="F71" s="8">
        <f t="shared" si="1"/>
        <v>143055</v>
      </c>
      <c r="G71" s="9">
        <f t="shared" si="2"/>
        <v>140250</v>
      </c>
      <c r="H71" s="8">
        <f t="shared" si="3"/>
        <v>142587.5</v>
      </c>
      <c r="I71" s="8">
        <f t="shared" si="4"/>
        <v>2142.3541373918551</v>
      </c>
      <c r="J71" s="8">
        <f t="shared" si="5"/>
        <v>1.5024838344117508</v>
      </c>
    </row>
    <row r="72" spans="1:10" s="1" customFormat="1" ht="15.75" x14ac:dyDescent="0.25">
      <c r="A72" s="2">
        <v>64</v>
      </c>
      <c r="B72" s="3" t="s">
        <v>78</v>
      </c>
      <c r="C72" s="4" t="s">
        <v>10</v>
      </c>
      <c r="D72" s="7">
        <v>140250</v>
      </c>
      <c r="E72" s="8">
        <f t="shared" si="0"/>
        <v>144457.5</v>
      </c>
      <c r="F72" s="8">
        <f t="shared" si="1"/>
        <v>143055</v>
      </c>
      <c r="G72" s="9">
        <f t="shared" si="2"/>
        <v>140250</v>
      </c>
      <c r="H72" s="8">
        <f t="shared" si="3"/>
        <v>142587.5</v>
      </c>
      <c r="I72" s="8">
        <f t="shared" si="4"/>
        <v>2142.3541373918551</v>
      </c>
      <c r="J72" s="8">
        <f t="shared" si="5"/>
        <v>1.5024838344117508</v>
      </c>
    </row>
    <row r="73" spans="1:10" s="1" customFormat="1" ht="15.75" x14ac:dyDescent="0.25">
      <c r="A73" s="2">
        <v>65</v>
      </c>
      <c r="B73" s="3" t="s">
        <v>79</v>
      </c>
      <c r="C73" s="4" t="s">
        <v>10</v>
      </c>
      <c r="D73" s="7">
        <v>94198.5</v>
      </c>
      <c r="E73" s="8">
        <f t="shared" ref="E73:E136" si="6">D73*1.03</f>
        <v>97024.455000000002</v>
      </c>
      <c r="F73" s="8">
        <f t="shared" ref="F73:F136" si="7">D73*1.02</f>
        <v>96082.47</v>
      </c>
      <c r="G73" s="9">
        <f t="shared" ref="G73:G136" si="8">MIN(D73:F73)</f>
        <v>94198.5</v>
      </c>
      <c r="H73" s="8">
        <f t="shared" ref="H73:H136" si="9">AVERAGE(D73:F73)</f>
        <v>95768.47500000002</v>
      </c>
      <c r="I73" s="8">
        <f t="shared" ref="I73:I136" si="10">STDEV(D73:F73)</f>
        <v>1438.9058553376599</v>
      </c>
      <c r="J73" s="8">
        <f t="shared" ref="J73:J136" si="11">I73/H73%</f>
        <v>1.5024838344117515</v>
      </c>
    </row>
    <row r="74" spans="1:10" s="1" customFormat="1" ht="15.75" x14ac:dyDescent="0.25">
      <c r="A74" s="2">
        <v>66</v>
      </c>
      <c r="B74" s="3" t="s">
        <v>80</v>
      </c>
      <c r="C74" s="4" t="s">
        <v>10</v>
      </c>
      <c r="D74" s="7">
        <v>116160</v>
      </c>
      <c r="E74" s="8">
        <f t="shared" si="6"/>
        <v>119644.8</v>
      </c>
      <c r="F74" s="8">
        <f t="shared" si="7"/>
        <v>118483.2</v>
      </c>
      <c r="G74" s="9">
        <f t="shared" si="8"/>
        <v>116160</v>
      </c>
      <c r="H74" s="8">
        <f t="shared" si="9"/>
        <v>118096</v>
      </c>
      <c r="I74" s="8">
        <f t="shared" si="10"/>
        <v>1774.3733090869023</v>
      </c>
      <c r="J74" s="8">
        <f t="shared" si="11"/>
        <v>1.5024838344117517</v>
      </c>
    </row>
    <row r="75" spans="1:10" s="1" customFormat="1" ht="15.75" x14ac:dyDescent="0.25">
      <c r="A75" s="2">
        <v>67</v>
      </c>
      <c r="B75" s="3" t="s">
        <v>81</v>
      </c>
      <c r="C75" s="4" t="s">
        <v>10</v>
      </c>
      <c r="D75" s="7">
        <v>87120</v>
      </c>
      <c r="E75" s="8">
        <f t="shared" si="6"/>
        <v>89733.6</v>
      </c>
      <c r="F75" s="8">
        <f t="shared" si="7"/>
        <v>88862.400000000009</v>
      </c>
      <c r="G75" s="9">
        <f t="shared" si="8"/>
        <v>87120</v>
      </c>
      <c r="H75" s="8">
        <f t="shared" si="9"/>
        <v>88572</v>
      </c>
      <c r="I75" s="8">
        <f t="shared" si="10"/>
        <v>1330.7799818151796</v>
      </c>
      <c r="J75" s="8">
        <f t="shared" si="11"/>
        <v>1.5024838344117548</v>
      </c>
    </row>
    <row r="76" spans="1:10" s="1" customFormat="1" ht="15.75" x14ac:dyDescent="0.25">
      <c r="A76" s="2">
        <v>68</v>
      </c>
      <c r="B76" s="3" t="s">
        <v>82</v>
      </c>
      <c r="C76" s="4" t="s">
        <v>10</v>
      </c>
      <c r="D76" s="7">
        <v>67320</v>
      </c>
      <c r="E76" s="8">
        <f t="shared" si="6"/>
        <v>69339.600000000006</v>
      </c>
      <c r="F76" s="8">
        <f t="shared" si="7"/>
        <v>68666.399999999994</v>
      </c>
      <c r="G76" s="9">
        <f t="shared" si="8"/>
        <v>67320</v>
      </c>
      <c r="H76" s="8">
        <f t="shared" si="9"/>
        <v>68442</v>
      </c>
      <c r="I76" s="8">
        <f t="shared" si="10"/>
        <v>1028.3299859480924</v>
      </c>
      <c r="J76" s="8">
        <f t="shared" si="11"/>
        <v>1.5024838344117537</v>
      </c>
    </row>
    <row r="77" spans="1:10" s="1" customFormat="1" ht="15.75" x14ac:dyDescent="0.25">
      <c r="A77" s="2">
        <v>69</v>
      </c>
      <c r="B77" s="3" t="s">
        <v>83</v>
      </c>
      <c r="C77" s="4" t="s">
        <v>10</v>
      </c>
      <c r="D77" s="7">
        <v>162892.94999999998</v>
      </c>
      <c r="E77" s="8">
        <f t="shared" si="6"/>
        <v>167779.73849999998</v>
      </c>
      <c r="F77" s="8">
        <f t="shared" si="7"/>
        <v>166150.80899999998</v>
      </c>
      <c r="G77" s="9">
        <f t="shared" si="8"/>
        <v>162892.94999999998</v>
      </c>
      <c r="H77" s="8">
        <f t="shared" si="9"/>
        <v>165607.83249999999</v>
      </c>
      <c r="I77" s="8">
        <f t="shared" si="10"/>
        <v>2488.2309118321873</v>
      </c>
      <c r="J77" s="8">
        <f t="shared" si="11"/>
        <v>1.5024838344117495</v>
      </c>
    </row>
    <row r="78" spans="1:10" s="1" customFormat="1" ht="15.75" x14ac:dyDescent="0.25">
      <c r="A78" s="2">
        <v>70</v>
      </c>
      <c r="B78" s="3" t="s">
        <v>84</v>
      </c>
      <c r="C78" s="4" t="s">
        <v>10</v>
      </c>
      <c r="D78" s="7">
        <v>154275</v>
      </c>
      <c r="E78" s="8">
        <f t="shared" si="6"/>
        <v>158903.25</v>
      </c>
      <c r="F78" s="8">
        <f t="shared" si="7"/>
        <v>157360.5</v>
      </c>
      <c r="G78" s="9">
        <f t="shared" si="8"/>
        <v>154275</v>
      </c>
      <c r="H78" s="8">
        <f t="shared" si="9"/>
        <v>156846.25</v>
      </c>
      <c r="I78" s="8">
        <f t="shared" si="10"/>
        <v>2356.5895511310409</v>
      </c>
      <c r="J78" s="8">
        <f t="shared" si="11"/>
        <v>1.5024838344117508</v>
      </c>
    </row>
    <row r="79" spans="1:10" s="1" customFormat="1" ht="15.75" x14ac:dyDescent="0.25">
      <c r="A79" s="2">
        <v>71</v>
      </c>
      <c r="B79" s="3" t="s">
        <v>85</v>
      </c>
      <c r="C79" s="4" t="s">
        <v>10</v>
      </c>
      <c r="D79" s="7">
        <v>22687.5</v>
      </c>
      <c r="E79" s="8">
        <f t="shared" si="6"/>
        <v>23368.125</v>
      </c>
      <c r="F79" s="8">
        <f t="shared" si="7"/>
        <v>23141.25</v>
      </c>
      <c r="G79" s="9">
        <f t="shared" si="8"/>
        <v>22687.5</v>
      </c>
      <c r="H79" s="8">
        <f t="shared" si="9"/>
        <v>23065.625</v>
      </c>
      <c r="I79" s="8">
        <f t="shared" si="10"/>
        <v>346.55728693103538</v>
      </c>
      <c r="J79" s="8">
        <f t="shared" si="11"/>
        <v>1.5024838344117508</v>
      </c>
    </row>
    <row r="80" spans="1:10" s="1" customFormat="1" ht="15.75" x14ac:dyDescent="0.25">
      <c r="A80" s="2">
        <v>72</v>
      </c>
      <c r="B80" s="3" t="s">
        <v>86</v>
      </c>
      <c r="C80" s="4" t="s">
        <v>10</v>
      </c>
      <c r="D80" s="7">
        <v>36300</v>
      </c>
      <c r="E80" s="8">
        <f t="shared" si="6"/>
        <v>37389</v>
      </c>
      <c r="F80" s="8">
        <f t="shared" si="7"/>
        <v>37026</v>
      </c>
      <c r="G80" s="9">
        <f t="shared" si="8"/>
        <v>36300</v>
      </c>
      <c r="H80" s="8">
        <f t="shared" si="9"/>
        <v>36905</v>
      </c>
      <c r="I80" s="8">
        <f t="shared" si="10"/>
        <v>554.49165908965665</v>
      </c>
      <c r="J80" s="8">
        <f t="shared" si="11"/>
        <v>1.5024838344117508</v>
      </c>
    </row>
    <row r="81" spans="1:10" s="1" customFormat="1" ht="15.75" x14ac:dyDescent="0.25">
      <c r="A81" s="2">
        <v>73</v>
      </c>
      <c r="B81" s="3" t="s">
        <v>87</v>
      </c>
      <c r="C81" s="4" t="s">
        <v>10</v>
      </c>
      <c r="D81" s="7">
        <v>38478</v>
      </c>
      <c r="E81" s="8">
        <f t="shared" si="6"/>
        <v>39632.340000000004</v>
      </c>
      <c r="F81" s="8">
        <f t="shared" si="7"/>
        <v>39247.56</v>
      </c>
      <c r="G81" s="9">
        <f t="shared" si="8"/>
        <v>38478</v>
      </c>
      <c r="H81" s="8">
        <f t="shared" si="9"/>
        <v>39119.299999999996</v>
      </c>
      <c r="I81" s="8">
        <f t="shared" si="10"/>
        <v>587.76115863503742</v>
      </c>
      <c r="J81" s="8">
        <f t="shared" si="11"/>
        <v>1.5024838344117544</v>
      </c>
    </row>
    <row r="82" spans="1:10" s="1" customFormat="1" ht="15.75" x14ac:dyDescent="0.25">
      <c r="A82" s="2">
        <v>74</v>
      </c>
      <c r="B82" s="3" t="s">
        <v>88</v>
      </c>
      <c r="C82" s="4" t="s">
        <v>10</v>
      </c>
      <c r="D82" s="7">
        <v>47371.5</v>
      </c>
      <c r="E82" s="8">
        <f t="shared" si="6"/>
        <v>48792.645000000004</v>
      </c>
      <c r="F82" s="8">
        <f t="shared" si="7"/>
        <v>48318.93</v>
      </c>
      <c r="G82" s="9">
        <f t="shared" si="8"/>
        <v>47371.5</v>
      </c>
      <c r="H82" s="8">
        <f t="shared" si="9"/>
        <v>48161.025000000001</v>
      </c>
      <c r="I82" s="8">
        <f t="shared" si="10"/>
        <v>723.61161511200373</v>
      </c>
      <c r="J82" s="8">
        <f t="shared" si="11"/>
        <v>1.5024838344117546</v>
      </c>
    </row>
    <row r="83" spans="1:10" s="1" customFormat="1" ht="15.75" x14ac:dyDescent="0.25">
      <c r="A83" s="2">
        <v>75</v>
      </c>
      <c r="B83" s="3" t="s">
        <v>89</v>
      </c>
      <c r="C83" s="4" t="s">
        <v>10</v>
      </c>
      <c r="D83" s="7">
        <v>72600</v>
      </c>
      <c r="E83" s="8">
        <f t="shared" si="6"/>
        <v>74778</v>
      </c>
      <c r="F83" s="8">
        <f t="shared" si="7"/>
        <v>74052</v>
      </c>
      <c r="G83" s="9">
        <f t="shared" si="8"/>
        <v>72600</v>
      </c>
      <c r="H83" s="8">
        <f t="shared" si="9"/>
        <v>73810</v>
      </c>
      <c r="I83" s="8">
        <f t="shared" si="10"/>
        <v>1108.9833181793133</v>
      </c>
      <c r="J83" s="8">
        <f t="shared" si="11"/>
        <v>1.5024838344117508</v>
      </c>
    </row>
    <row r="84" spans="1:10" s="1" customFormat="1" ht="15.75" x14ac:dyDescent="0.25">
      <c r="A84" s="2">
        <v>76</v>
      </c>
      <c r="B84" s="3" t="s">
        <v>90</v>
      </c>
      <c r="C84" s="4" t="s">
        <v>10</v>
      </c>
      <c r="D84" s="7">
        <v>83490</v>
      </c>
      <c r="E84" s="8">
        <f t="shared" si="6"/>
        <v>85994.7</v>
      </c>
      <c r="F84" s="8">
        <f t="shared" si="7"/>
        <v>85159.8</v>
      </c>
      <c r="G84" s="9">
        <f t="shared" si="8"/>
        <v>83490</v>
      </c>
      <c r="H84" s="8">
        <f t="shared" si="9"/>
        <v>84881.5</v>
      </c>
      <c r="I84" s="8">
        <f t="shared" si="10"/>
        <v>1275.3308159062094</v>
      </c>
      <c r="J84" s="8">
        <f t="shared" si="11"/>
        <v>1.5024838344117497</v>
      </c>
    </row>
    <row r="85" spans="1:10" s="1" customFormat="1" ht="15.75" x14ac:dyDescent="0.25">
      <c r="A85" s="2">
        <v>77</v>
      </c>
      <c r="B85" s="3" t="s">
        <v>91</v>
      </c>
      <c r="C85" s="4" t="s">
        <v>10</v>
      </c>
      <c r="D85" s="7">
        <v>85305</v>
      </c>
      <c r="E85" s="8">
        <f t="shared" si="6"/>
        <v>87864.150000000009</v>
      </c>
      <c r="F85" s="8">
        <f t="shared" si="7"/>
        <v>87011.1</v>
      </c>
      <c r="G85" s="9">
        <f t="shared" si="8"/>
        <v>85305</v>
      </c>
      <c r="H85" s="8">
        <f t="shared" si="9"/>
        <v>86726.750000000015</v>
      </c>
      <c r="I85" s="8">
        <f t="shared" si="10"/>
        <v>1303.0553988606976</v>
      </c>
      <c r="J85" s="8">
        <f t="shared" si="11"/>
        <v>1.5024838344117557</v>
      </c>
    </row>
    <row r="86" spans="1:10" s="1" customFormat="1" ht="15.75" x14ac:dyDescent="0.25">
      <c r="A86" s="2">
        <v>78</v>
      </c>
      <c r="B86" s="3" t="s">
        <v>92</v>
      </c>
      <c r="C86" s="4" t="s">
        <v>10</v>
      </c>
      <c r="D86" s="7">
        <v>72600</v>
      </c>
      <c r="E86" s="8">
        <f t="shared" si="6"/>
        <v>74778</v>
      </c>
      <c r="F86" s="8">
        <f t="shared" si="7"/>
        <v>74052</v>
      </c>
      <c r="G86" s="9">
        <f t="shared" si="8"/>
        <v>72600</v>
      </c>
      <c r="H86" s="8">
        <f t="shared" si="9"/>
        <v>73810</v>
      </c>
      <c r="I86" s="8">
        <f t="shared" si="10"/>
        <v>1108.9833181793133</v>
      </c>
      <c r="J86" s="8">
        <f t="shared" si="11"/>
        <v>1.5024838344117508</v>
      </c>
    </row>
    <row r="87" spans="1:10" s="1" customFormat="1" ht="15.75" x14ac:dyDescent="0.25">
      <c r="A87" s="2">
        <v>79</v>
      </c>
      <c r="B87" s="3" t="s">
        <v>93</v>
      </c>
      <c r="C87" s="4" t="s">
        <v>10</v>
      </c>
      <c r="D87" s="7">
        <v>85305</v>
      </c>
      <c r="E87" s="8">
        <f t="shared" si="6"/>
        <v>87864.150000000009</v>
      </c>
      <c r="F87" s="8">
        <f t="shared" si="7"/>
        <v>87011.1</v>
      </c>
      <c r="G87" s="9">
        <f t="shared" si="8"/>
        <v>85305</v>
      </c>
      <c r="H87" s="8">
        <f t="shared" si="9"/>
        <v>86726.750000000015</v>
      </c>
      <c r="I87" s="8">
        <f t="shared" si="10"/>
        <v>1303.0553988606976</v>
      </c>
      <c r="J87" s="8">
        <f t="shared" si="11"/>
        <v>1.5024838344117557</v>
      </c>
    </row>
    <row r="88" spans="1:10" s="1" customFormat="1" ht="31.5" x14ac:dyDescent="0.25">
      <c r="A88" s="2">
        <v>80</v>
      </c>
      <c r="B88" s="3" t="s">
        <v>94</v>
      </c>
      <c r="C88" s="4" t="s">
        <v>10</v>
      </c>
      <c r="D88" s="7">
        <v>83490</v>
      </c>
      <c r="E88" s="8">
        <f t="shared" si="6"/>
        <v>85994.7</v>
      </c>
      <c r="F88" s="8">
        <f t="shared" si="7"/>
        <v>85159.8</v>
      </c>
      <c r="G88" s="9">
        <f t="shared" si="8"/>
        <v>83490</v>
      </c>
      <c r="H88" s="8">
        <f t="shared" si="9"/>
        <v>84881.5</v>
      </c>
      <c r="I88" s="8">
        <f t="shared" si="10"/>
        <v>1275.3308159062094</v>
      </c>
      <c r="J88" s="8">
        <f t="shared" si="11"/>
        <v>1.5024838344117497</v>
      </c>
    </row>
    <row r="89" spans="1:10" s="1" customFormat="1" ht="15.75" x14ac:dyDescent="0.25">
      <c r="A89" s="2">
        <v>81</v>
      </c>
      <c r="B89" s="3" t="s">
        <v>95</v>
      </c>
      <c r="C89" s="4" t="s">
        <v>10</v>
      </c>
      <c r="D89" s="7">
        <v>52635</v>
      </c>
      <c r="E89" s="8">
        <f t="shared" si="6"/>
        <v>54214.05</v>
      </c>
      <c r="F89" s="8">
        <f t="shared" si="7"/>
        <v>53687.700000000004</v>
      </c>
      <c r="G89" s="9">
        <f t="shared" si="8"/>
        <v>52635</v>
      </c>
      <c r="H89" s="8">
        <f t="shared" si="9"/>
        <v>53512.25</v>
      </c>
      <c r="I89" s="8">
        <f t="shared" si="10"/>
        <v>804.01290568000388</v>
      </c>
      <c r="J89" s="8">
        <f t="shared" si="11"/>
        <v>1.5024838344117541</v>
      </c>
    </row>
    <row r="90" spans="1:10" s="1" customFormat="1" ht="15.75" x14ac:dyDescent="0.25">
      <c r="A90" s="2">
        <v>82</v>
      </c>
      <c r="B90" s="3" t="s">
        <v>96</v>
      </c>
      <c r="C90" s="4" t="s">
        <v>10</v>
      </c>
      <c r="D90" s="7">
        <v>65521.5</v>
      </c>
      <c r="E90" s="8">
        <f t="shared" si="6"/>
        <v>67487.145000000004</v>
      </c>
      <c r="F90" s="8">
        <f t="shared" si="7"/>
        <v>66831.930000000008</v>
      </c>
      <c r="G90" s="9">
        <f t="shared" si="8"/>
        <v>65521.5</v>
      </c>
      <c r="H90" s="8">
        <f t="shared" si="9"/>
        <v>66613.525000000009</v>
      </c>
      <c r="I90" s="8">
        <f t="shared" si="10"/>
        <v>1000.8574446568329</v>
      </c>
      <c r="J90" s="8">
        <f t="shared" si="11"/>
        <v>1.5024838344117546</v>
      </c>
    </row>
    <row r="91" spans="1:10" s="1" customFormat="1" ht="15.75" x14ac:dyDescent="0.25">
      <c r="A91" s="2">
        <v>83</v>
      </c>
      <c r="B91" s="3" t="s">
        <v>97</v>
      </c>
      <c r="C91" s="4" t="s">
        <v>10</v>
      </c>
      <c r="D91" s="7">
        <v>35392.5</v>
      </c>
      <c r="E91" s="8">
        <f t="shared" si="6"/>
        <v>36454.275000000001</v>
      </c>
      <c r="F91" s="8">
        <f t="shared" si="7"/>
        <v>36100.35</v>
      </c>
      <c r="G91" s="9">
        <f t="shared" si="8"/>
        <v>35392.5</v>
      </c>
      <c r="H91" s="8">
        <f t="shared" si="9"/>
        <v>35982.375</v>
      </c>
      <c r="I91" s="8">
        <f t="shared" si="10"/>
        <v>540.62936761241565</v>
      </c>
      <c r="J91" s="8">
        <f t="shared" si="11"/>
        <v>1.5024838344117519</v>
      </c>
    </row>
    <row r="92" spans="1:10" s="1" customFormat="1" ht="15.75" x14ac:dyDescent="0.25">
      <c r="A92" s="2">
        <v>84</v>
      </c>
      <c r="B92" s="3" t="s">
        <v>98</v>
      </c>
      <c r="C92" s="4" t="s">
        <v>10</v>
      </c>
      <c r="D92" s="7">
        <v>48425.85</v>
      </c>
      <c r="E92" s="8">
        <f t="shared" si="6"/>
        <v>49878.625500000002</v>
      </c>
      <c r="F92" s="8">
        <f t="shared" si="7"/>
        <v>49394.366999999998</v>
      </c>
      <c r="G92" s="9">
        <f t="shared" si="8"/>
        <v>48425.85</v>
      </c>
      <c r="H92" s="8">
        <f t="shared" si="9"/>
        <v>49232.947500000002</v>
      </c>
      <c r="I92" s="8">
        <f t="shared" si="10"/>
        <v>739.71707739192561</v>
      </c>
      <c r="J92" s="8">
        <f t="shared" si="11"/>
        <v>1.5024838344117537</v>
      </c>
    </row>
    <row r="93" spans="1:10" s="1" customFormat="1" ht="15.75" x14ac:dyDescent="0.25">
      <c r="A93" s="2">
        <v>85</v>
      </c>
      <c r="B93" s="3" t="s">
        <v>99</v>
      </c>
      <c r="C93" s="4" t="s">
        <v>10</v>
      </c>
      <c r="D93" s="7">
        <v>57750</v>
      </c>
      <c r="E93" s="8">
        <f t="shared" si="6"/>
        <v>59482.5</v>
      </c>
      <c r="F93" s="8">
        <f t="shared" si="7"/>
        <v>58905</v>
      </c>
      <c r="G93" s="9">
        <f t="shared" si="8"/>
        <v>57750</v>
      </c>
      <c r="H93" s="8">
        <f t="shared" si="9"/>
        <v>58712.5</v>
      </c>
      <c r="I93" s="8">
        <f t="shared" si="10"/>
        <v>882.14582127899916</v>
      </c>
      <c r="J93" s="8">
        <f t="shared" si="11"/>
        <v>1.5024838344117508</v>
      </c>
    </row>
    <row r="94" spans="1:10" s="1" customFormat="1" ht="15.75" x14ac:dyDescent="0.25">
      <c r="A94" s="2">
        <v>86</v>
      </c>
      <c r="B94" s="3" t="s">
        <v>100</v>
      </c>
      <c r="C94" s="4" t="s">
        <v>10</v>
      </c>
      <c r="D94" s="7">
        <v>66000</v>
      </c>
      <c r="E94" s="8">
        <f t="shared" si="6"/>
        <v>67980</v>
      </c>
      <c r="F94" s="8">
        <f t="shared" si="7"/>
        <v>67320</v>
      </c>
      <c r="G94" s="9">
        <f t="shared" si="8"/>
        <v>66000</v>
      </c>
      <c r="H94" s="8">
        <f t="shared" si="9"/>
        <v>67100</v>
      </c>
      <c r="I94" s="8">
        <f t="shared" si="10"/>
        <v>1008.1666528902848</v>
      </c>
      <c r="J94" s="8">
        <f t="shared" si="11"/>
        <v>1.5024838344117508</v>
      </c>
    </row>
    <row r="95" spans="1:10" s="1" customFormat="1" ht="15.75" x14ac:dyDescent="0.25">
      <c r="A95" s="2">
        <v>87</v>
      </c>
      <c r="B95" s="3" t="s">
        <v>101</v>
      </c>
      <c r="C95" s="4" t="s">
        <v>10</v>
      </c>
      <c r="D95" s="7">
        <v>67650</v>
      </c>
      <c r="E95" s="8">
        <f t="shared" si="6"/>
        <v>69679.5</v>
      </c>
      <c r="F95" s="8">
        <f t="shared" si="7"/>
        <v>69003</v>
      </c>
      <c r="G95" s="9">
        <f t="shared" si="8"/>
        <v>67650</v>
      </c>
      <c r="H95" s="8">
        <f t="shared" si="9"/>
        <v>68777.5</v>
      </c>
      <c r="I95" s="8">
        <f t="shared" si="10"/>
        <v>1033.3708192125418</v>
      </c>
      <c r="J95" s="8">
        <f t="shared" si="11"/>
        <v>1.5024838344117508</v>
      </c>
    </row>
    <row r="96" spans="1:10" s="1" customFormat="1" ht="15.75" x14ac:dyDescent="0.25">
      <c r="A96" s="2">
        <v>88</v>
      </c>
      <c r="B96" s="3" t="s">
        <v>102</v>
      </c>
      <c r="C96" s="4" t="s">
        <v>10</v>
      </c>
      <c r="D96" s="7">
        <v>57750</v>
      </c>
      <c r="E96" s="8">
        <f t="shared" si="6"/>
        <v>59482.5</v>
      </c>
      <c r="F96" s="8">
        <f t="shared" si="7"/>
        <v>58905</v>
      </c>
      <c r="G96" s="9">
        <f t="shared" si="8"/>
        <v>57750</v>
      </c>
      <c r="H96" s="8">
        <f t="shared" si="9"/>
        <v>58712.5</v>
      </c>
      <c r="I96" s="8">
        <f t="shared" si="10"/>
        <v>882.14582127899916</v>
      </c>
      <c r="J96" s="8">
        <f t="shared" si="11"/>
        <v>1.5024838344117508</v>
      </c>
    </row>
    <row r="97" spans="1:10" s="1" customFormat="1" ht="31.5" x14ac:dyDescent="0.25">
      <c r="A97" s="2">
        <v>89</v>
      </c>
      <c r="B97" s="3" t="s">
        <v>103</v>
      </c>
      <c r="C97" s="4" t="s">
        <v>10</v>
      </c>
      <c r="D97" s="7">
        <v>67650</v>
      </c>
      <c r="E97" s="8">
        <f t="shared" si="6"/>
        <v>69679.5</v>
      </c>
      <c r="F97" s="8">
        <f t="shared" si="7"/>
        <v>69003</v>
      </c>
      <c r="G97" s="9">
        <f t="shared" si="8"/>
        <v>67650</v>
      </c>
      <c r="H97" s="8">
        <f t="shared" si="9"/>
        <v>68777.5</v>
      </c>
      <c r="I97" s="8">
        <f t="shared" si="10"/>
        <v>1033.3708192125418</v>
      </c>
      <c r="J97" s="8">
        <f t="shared" si="11"/>
        <v>1.5024838344117508</v>
      </c>
    </row>
    <row r="98" spans="1:10" s="1" customFormat="1" ht="15.75" x14ac:dyDescent="0.25">
      <c r="A98" s="2">
        <v>90</v>
      </c>
      <c r="B98" s="3" t="s">
        <v>104</v>
      </c>
      <c r="C98" s="4" t="s">
        <v>10</v>
      </c>
      <c r="D98" s="7">
        <v>32851.5</v>
      </c>
      <c r="E98" s="8">
        <f t="shared" si="6"/>
        <v>33837.044999999998</v>
      </c>
      <c r="F98" s="8">
        <f t="shared" si="7"/>
        <v>33508.53</v>
      </c>
      <c r="G98" s="9">
        <f t="shared" si="8"/>
        <v>32851.5</v>
      </c>
      <c r="H98" s="8">
        <f t="shared" si="9"/>
        <v>33399.025000000001</v>
      </c>
      <c r="I98" s="8">
        <f t="shared" si="10"/>
        <v>501.81495147613839</v>
      </c>
      <c r="J98" s="8">
        <f t="shared" si="11"/>
        <v>1.5024838344117482</v>
      </c>
    </row>
    <row r="99" spans="1:10" s="1" customFormat="1" ht="15.75" x14ac:dyDescent="0.25">
      <c r="A99" s="2">
        <v>91</v>
      </c>
      <c r="B99" s="3" t="s">
        <v>105</v>
      </c>
      <c r="C99" s="4" t="s">
        <v>10</v>
      </c>
      <c r="D99" s="7">
        <v>45912.899999999994</v>
      </c>
      <c r="E99" s="8">
        <f t="shared" si="6"/>
        <v>47290.286999999997</v>
      </c>
      <c r="F99" s="8">
        <f t="shared" si="7"/>
        <v>46831.157999999996</v>
      </c>
      <c r="G99" s="9">
        <f t="shared" si="8"/>
        <v>45912.899999999994</v>
      </c>
      <c r="H99" s="8">
        <f t="shared" si="9"/>
        <v>46678.114999999991</v>
      </c>
      <c r="I99" s="8">
        <f t="shared" si="10"/>
        <v>701.33113208312784</v>
      </c>
      <c r="J99" s="8">
        <f t="shared" si="11"/>
        <v>1.5024838344117537</v>
      </c>
    </row>
    <row r="100" spans="1:10" s="1" customFormat="1" ht="15.75" x14ac:dyDescent="0.25">
      <c r="A100" s="2">
        <v>92</v>
      </c>
      <c r="B100" s="3" t="s">
        <v>106</v>
      </c>
      <c r="C100" s="4" t="s">
        <v>10</v>
      </c>
      <c r="D100" s="7">
        <v>59934.6</v>
      </c>
      <c r="E100" s="8">
        <f t="shared" si="6"/>
        <v>61732.637999999999</v>
      </c>
      <c r="F100" s="8">
        <f t="shared" si="7"/>
        <v>61133.292000000001</v>
      </c>
      <c r="G100" s="9">
        <f t="shared" si="8"/>
        <v>59934.6</v>
      </c>
      <c r="H100" s="8">
        <f t="shared" si="9"/>
        <v>60933.51</v>
      </c>
      <c r="I100" s="8">
        <f t="shared" si="10"/>
        <v>915.51613748966815</v>
      </c>
      <c r="J100" s="8">
        <f t="shared" si="11"/>
        <v>1.5024838344117517</v>
      </c>
    </row>
    <row r="101" spans="1:10" s="1" customFormat="1" ht="15.75" x14ac:dyDescent="0.25">
      <c r="A101" s="2">
        <v>93</v>
      </c>
      <c r="B101" s="3" t="s">
        <v>107</v>
      </c>
      <c r="C101" s="4" t="s">
        <v>10</v>
      </c>
      <c r="D101" s="7">
        <v>75721.8</v>
      </c>
      <c r="E101" s="8">
        <f t="shared" si="6"/>
        <v>77993.453999999998</v>
      </c>
      <c r="F101" s="8">
        <f t="shared" si="7"/>
        <v>77236.236000000004</v>
      </c>
      <c r="G101" s="9">
        <f t="shared" si="8"/>
        <v>75721.8</v>
      </c>
      <c r="H101" s="8">
        <f t="shared" si="9"/>
        <v>76983.83</v>
      </c>
      <c r="I101" s="8">
        <f t="shared" si="10"/>
        <v>1156.6696008610218</v>
      </c>
      <c r="J101" s="8">
        <f t="shared" si="11"/>
        <v>1.5024838344117482</v>
      </c>
    </row>
    <row r="102" spans="1:10" s="1" customFormat="1" ht="15.75" x14ac:dyDescent="0.25">
      <c r="A102" s="2">
        <v>94</v>
      </c>
      <c r="B102" s="3" t="s">
        <v>108</v>
      </c>
      <c r="C102" s="4" t="s">
        <v>10</v>
      </c>
      <c r="D102" s="7">
        <v>82981.799999999988</v>
      </c>
      <c r="E102" s="8">
        <f t="shared" si="6"/>
        <v>85471.253999999986</v>
      </c>
      <c r="F102" s="8">
        <f t="shared" si="7"/>
        <v>84641.435999999987</v>
      </c>
      <c r="G102" s="9">
        <f t="shared" si="8"/>
        <v>82981.799999999988</v>
      </c>
      <c r="H102" s="8">
        <f t="shared" si="9"/>
        <v>84364.829999999987</v>
      </c>
      <c r="I102" s="8">
        <f t="shared" si="10"/>
        <v>1267.5679326789541</v>
      </c>
      <c r="J102" s="8">
        <f t="shared" si="11"/>
        <v>1.5024838344117499</v>
      </c>
    </row>
    <row r="103" spans="1:10" s="1" customFormat="1" ht="15.75" x14ac:dyDescent="0.25">
      <c r="A103" s="2">
        <v>95</v>
      </c>
      <c r="B103" s="3" t="s">
        <v>109</v>
      </c>
      <c r="C103" s="4" t="s">
        <v>10</v>
      </c>
      <c r="D103" s="7">
        <v>96294</v>
      </c>
      <c r="E103" s="8">
        <f t="shared" si="6"/>
        <v>99182.82</v>
      </c>
      <c r="F103" s="8">
        <f t="shared" si="7"/>
        <v>98219.88</v>
      </c>
      <c r="G103" s="9">
        <f t="shared" si="8"/>
        <v>96294</v>
      </c>
      <c r="H103" s="8">
        <f t="shared" si="9"/>
        <v>97898.900000000009</v>
      </c>
      <c r="I103" s="8">
        <f t="shared" si="10"/>
        <v>1470.9151465669293</v>
      </c>
      <c r="J103" s="8">
        <f t="shared" si="11"/>
        <v>1.5024838344117546</v>
      </c>
    </row>
    <row r="104" spans="1:10" s="1" customFormat="1" ht="15.75" x14ac:dyDescent="0.25">
      <c r="A104" s="2">
        <v>96</v>
      </c>
      <c r="B104" s="3" t="s">
        <v>110</v>
      </c>
      <c r="C104" s="4" t="s">
        <v>10</v>
      </c>
      <c r="D104" s="7">
        <v>107629.5</v>
      </c>
      <c r="E104" s="8">
        <f t="shared" si="6"/>
        <v>110858.38500000001</v>
      </c>
      <c r="F104" s="8">
        <f t="shared" si="7"/>
        <v>109782.09</v>
      </c>
      <c r="G104" s="9">
        <f t="shared" si="8"/>
        <v>107629.5</v>
      </c>
      <c r="H104" s="8">
        <f t="shared" si="9"/>
        <v>109423.325</v>
      </c>
      <c r="I104" s="8">
        <f t="shared" si="10"/>
        <v>1644.0677692008358</v>
      </c>
      <c r="J104" s="8">
        <f t="shared" si="11"/>
        <v>1.5024838344117544</v>
      </c>
    </row>
    <row r="105" spans="1:10" s="1" customFormat="1" ht="15.75" x14ac:dyDescent="0.25">
      <c r="A105" s="2">
        <v>97</v>
      </c>
      <c r="B105" s="3" t="s">
        <v>111</v>
      </c>
      <c r="C105" s="4" t="s">
        <v>10</v>
      </c>
      <c r="D105" s="7">
        <v>147675</v>
      </c>
      <c r="E105" s="8">
        <f t="shared" si="6"/>
        <v>152105.25</v>
      </c>
      <c r="F105" s="8">
        <f t="shared" si="7"/>
        <v>150628.5</v>
      </c>
      <c r="G105" s="9">
        <f t="shared" si="8"/>
        <v>147675</v>
      </c>
      <c r="H105" s="8">
        <f t="shared" si="9"/>
        <v>150136.25</v>
      </c>
      <c r="I105" s="8">
        <f t="shared" si="10"/>
        <v>2255.7728858420123</v>
      </c>
      <c r="J105" s="8">
        <f t="shared" si="11"/>
        <v>1.5024838344117508</v>
      </c>
    </row>
    <row r="106" spans="1:10" s="1" customFormat="1" ht="15.75" x14ac:dyDescent="0.25">
      <c r="A106" s="2">
        <v>98</v>
      </c>
      <c r="B106" s="3" t="s">
        <v>112</v>
      </c>
      <c r="C106" s="4" t="s">
        <v>10</v>
      </c>
      <c r="D106" s="7">
        <v>158565</v>
      </c>
      <c r="E106" s="8">
        <f t="shared" si="6"/>
        <v>163321.95000000001</v>
      </c>
      <c r="F106" s="8">
        <f t="shared" si="7"/>
        <v>161736.29999999999</v>
      </c>
      <c r="G106" s="9">
        <f t="shared" si="8"/>
        <v>158565</v>
      </c>
      <c r="H106" s="8">
        <f t="shared" si="9"/>
        <v>161207.75</v>
      </c>
      <c r="I106" s="8">
        <f t="shared" si="10"/>
        <v>2422.120383568913</v>
      </c>
      <c r="J106" s="8">
        <f t="shared" si="11"/>
        <v>1.502483834411753</v>
      </c>
    </row>
    <row r="107" spans="1:10" s="1" customFormat="1" ht="15.75" x14ac:dyDescent="0.25">
      <c r="A107" s="2">
        <v>99</v>
      </c>
      <c r="B107" s="3" t="s">
        <v>113</v>
      </c>
      <c r="C107" s="4" t="s">
        <v>10</v>
      </c>
      <c r="D107" s="7">
        <v>101461.79999999999</v>
      </c>
      <c r="E107" s="8">
        <f t="shared" si="6"/>
        <v>104505.65399999999</v>
      </c>
      <c r="F107" s="8">
        <f t="shared" si="7"/>
        <v>103491.03599999999</v>
      </c>
      <c r="G107" s="9">
        <f t="shared" si="8"/>
        <v>101461.79999999999</v>
      </c>
      <c r="H107" s="8">
        <f t="shared" si="9"/>
        <v>103152.83</v>
      </c>
      <c r="I107" s="8">
        <f t="shared" si="10"/>
        <v>1549.8545954882381</v>
      </c>
      <c r="J107" s="8">
        <f t="shared" si="11"/>
        <v>1.5024838344117541</v>
      </c>
    </row>
    <row r="108" spans="1:10" s="1" customFormat="1" ht="31.5" x14ac:dyDescent="0.25">
      <c r="A108" s="2">
        <v>100</v>
      </c>
      <c r="B108" s="3" t="s">
        <v>114</v>
      </c>
      <c r="C108" s="4" t="s">
        <v>10</v>
      </c>
      <c r="D108" s="7">
        <v>129133.95</v>
      </c>
      <c r="E108" s="8">
        <f t="shared" si="6"/>
        <v>133007.96849999999</v>
      </c>
      <c r="F108" s="8">
        <f t="shared" si="7"/>
        <v>131716.62899999999</v>
      </c>
      <c r="G108" s="9">
        <f t="shared" si="8"/>
        <v>129133.95</v>
      </c>
      <c r="H108" s="8">
        <f t="shared" si="9"/>
        <v>131286.1825</v>
      </c>
      <c r="I108" s="8">
        <f t="shared" si="10"/>
        <v>1972.5536688788038</v>
      </c>
      <c r="J108" s="8">
        <f t="shared" si="11"/>
        <v>1.502483834411747</v>
      </c>
    </row>
    <row r="109" spans="1:10" s="1" customFormat="1" ht="31.5" x14ac:dyDescent="0.25">
      <c r="A109" s="2">
        <v>101</v>
      </c>
      <c r="B109" s="3" t="s">
        <v>115</v>
      </c>
      <c r="C109" s="4" t="s">
        <v>10</v>
      </c>
      <c r="D109" s="7">
        <v>162569.54999999999</v>
      </c>
      <c r="E109" s="8">
        <f t="shared" si="6"/>
        <v>167446.63649999999</v>
      </c>
      <c r="F109" s="8">
        <f t="shared" si="7"/>
        <v>165820.94099999999</v>
      </c>
      <c r="G109" s="9">
        <f t="shared" si="8"/>
        <v>162569.54999999999</v>
      </c>
      <c r="H109" s="8">
        <f t="shared" si="9"/>
        <v>165279.04249999998</v>
      </c>
      <c r="I109" s="8">
        <f t="shared" si="10"/>
        <v>2483.2908952330299</v>
      </c>
      <c r="J109" s="8">
        <f t="shared" si="11"/>
        <v>1.5024838344117526</v>
      </c>
    </row>
    <row r="110" spans="1:10" s="1" customFormat="1" ht="15.75" x14ac:dyDescent="0.25">
      <c r="A110" s="2">
        <v>102</v>
      </c>
      <c r="B110" s="3" t="s">
        <v>116</v>
      </c>
      <c r="C110" s="4" t="s">
        <v>10</v>
      </c>
      <c r="D110" s="7">
        <v>54780</v>
      </c>
      <c r="E110" s="8">
        <f t="shared" si="6"/>
        <v>56423.4</v>
      </c>
      <c r="F110" s="8">
        <f t="shared" si="7"/>
        <v>55875.6</v>
      </c>
      <c r="G110" s="9">
        <f t="shared" si="8"/>
        <v>54780</v>
      </c>
      <c r="H110" s="8">
        <f t="shared" si="9"/>
        <v>55693</v>
      </c>
      <c r="I110" s="8">
        <f t="shared" si="10"/>
        <v>836.77832189893684</v>
      </c>
      <c r="J110" s="8">
        <f t="shared" si="11"/>
        <v>1.5024838344117517</v>
      </c>
    </row>
    <row r="111" spans="1:10" s="1" customFormat="1" ht="15.75" x14ac:dyDescent="0.25">
      <c r="A111" s="2">
        <v>103</v>
      </c>
      <c r="B111" s="3" t="s">
        <v>117</v>
      </c>
      <c r="C111" s="4" t="s">
        <v>10</v>
      </c>
      <c r="D111" s="7">
        <v>87120</v>
      </c>
      <c r="E111" s="8">
        <f t="shared" si="6"/>
        <v>89733.6</v>
      </c>
      <c r="F111" s="8">
        <f t="shared" si="7"/>
        <v>88862.400000000009</v>
      </c>
      <c r="G111" s="9">
        <f t="shared" si="8"/>
        <v>87120</v>
      </c>
      <c r="H111" s="8">
        <f t="shared" si="9"/>
        <v>88572</v>
      </c>
      <c r="I111" s="8">
        <f t="shared" si="10"/>
        <v>1330.7799818151796</v>
      </c>
      <c r="J111" s="8">
        <f t="shared" si="11"/>
        <v>1.5024838344117548</v>
      </c>
    </row>
    <row r="112" spans="1:10" s="1" customFormat="1" ht="15.75" x14ac:dyDescent="0.25">
      <c r="A112" s="2">
        <v>104</v>
      </c>
      <c r="B112" s="3" t="s">
        <v>118</v>
      </c>
      <c r="C112" s="4" t="s">
        <v>10</v>
      </c>
      <c r="D112" s="7">
        <v>58575</v>
      </c>
      <c r="E112" s="8">
        <f t="shared" si="6"/>
        <v>60332.25</v>
      </c>
      <c r="F112" s="8">
        <f t="shared" si="7"/>
        <v>59746.5</v>
      </c>
      <c r="G112" s="9">
        <f t="shared" si="8"/>
        <v>58575</v>
      </c>
      <c r="H112" s="8">
        <f t="shared" si="9"/>
        <v>59551.25</v>
      </c>
      <c r="I112" s="8">
        <f t="shared" si="10"/>
        <v>894.74790444012774</v>
      </c>
      <c r="J112" s="8">
        <f t="shared" si="11"/>
        <v>1.5024838344117506</v>
      </c>
    </row>
    <row r="113" spans="1:10" s="1" customFormat="1" ht="15.75" x14ac:dyDescent="0.25">
      <c r="A113" s="2">
        <v>105</v>
      </c>
      <c r="B113" s="3" t="s">
        <v>119</v>
      </c>
      <c r="C113" s="4" t="s">
        <v>10</v>
      </c>
      <c r="D113" s="7">
        <v>61875</v>
      </c>
      <c r="E113" s="8">
        <f t="shared" si="6"/>
        <v>63731.25</v>
      </c>
      <c r="F113" s="8">
        <f t="shared" si="7"/>
        <v>63112.5</v>
      </c>
      <c r="G113" s="9">
        <f t="shared" si="8"/>
        <v>61875</v>
      </c>
      <c r="H113" s="8">
        <f t="shared" si="9"/>
        <v>62906.25</v>
      </c>
      <c r="I113" s="8">
        <f t="shared" si="10"/>
        <v>945.15623708464204</v>
      </c>
      <c r="J113" s="8">
        <f t="shared" si="11"/>
        <v>1.5024838344117508</v>
      </c>
    </row>
    <row r="114" spans="1:10" s="1" customFormat="1" ht="15.75" x14ac:dyDescent="0.25">
      <c r="A114" s="2">
        <v>106</v>
      </c>
      <c r="B114" s="3" t="s">
        <v>120</v>
      </c>
      <c r="C114" s="4" t="s">
        <v>10</v>
      </c>
      <c r="D114" s="7">
        <v>100650</v>
      </c>
      <c r="E114" s="8">
        <f t="shared" si="6"/>
        <v>103669.5</v>
      </c>
      <c r="F114" s="8">
        <f t="shared" si="7"/>
        <v>102663</v>
      </c>
      <c r="G114" s="9">
        <f t="shared" si="8"/>
        <v>100650</v>
      </c>
      <c r="H114" s="8">
        <f t="shared" si="9"/>
        <v>102327.5</v>
      </c>
      <c r="I114" s="8">
        <f t="shared" si="10"/>
        <v>1537.4541456576844</v>
      </c>
      <c r="J114" s="8">
        <f t="shared" si="11"/>
        <v>1.502483834411751</v>
      </c>
    </row>
    <row r="115" spans="1:10" s="1" customFormat="1" ht="15.75" x14ac:dyDescent="0.25">
      <c r="A115" s="2">
        <v>107</v>
      </c>
      <c r="B115" s="3" t="s">
        <v>121</v>
      </c>
      <c r="C115" s="4" t="s">
        <v>10</v>
      </c>
      <c r="D115" s="7">
        <v>141570</v>
      </c>
      <c r="E115" s="8">
        <f t="shared" si="6"/>
        <v>145817.1</v>
      </c>
      <c r="F115" s="8">
        <f t="shared" si="7"/>
        <v>144401.4</v>
      </c>
      <c r="G115" s="9">
        <f t="shared" si="8"/>
        <v>141570</v>
      </c>
      <c r="H115" s="8">
        <f t="shared" si="9"/>
        <v>143929.5</v>
      </c>
      <c r="I115" s="8">
        <f t="shared" si="10"/>
        <v>2162.5174704496626</v>
      </c>
      <c r="J115" s="8">
        <f t="shared" si="11"/>
        <v>1.5024838344117519</v>
      </c>
    </row>
    <row r="116" spans="1:10" s="1" customFormat="1" ht="15.75" x14ac:dyDescent="0.25">
      <c r="A116" s="2">
        <v>108</v>
      </c>
      <c r="B116" s="3" t="s">
        <v>122</v>
      </c>
      <c r="C116" s="4" t="s">
        <v>10</v>
      </c>
      <c r="D116" s="7">
        <v>318978</v>
      </c>
      <c r="E116" s="8">
        <f t="shared" si="6"/>
        <v>328547.34000000003</v>
      </c>
      <c r="F116" s="8">
        <f t="shared" si="7"/>
        <v>325357.56</v>
      </c>
      <c r="G116" s="9">
        <f t="shared" si="8"/>
        <v>318978</v>
      </c>
      <c r="H116" s="8">
        <f t="shared" si="9"/>
        <v>324294.30000000005</v>
      </c>
      <c r="I116" s="8">
        <f t="shared" si="10"/>
        <v>4872.4694334187579</v>
      </c>
      <c r="J116" s="8">
        <f t="shared" si="11"/>
        <v>1.5024838344117541</v>
      </c>
    </row>
    <row r="117" spans="1:10" s="1" customFormat="1" ht="15.75" x14ac:dyDescent="0.25">
      <c r="A117" s="2">
        <v>109</v>
      </c>
      <c r="B117" s="3" t="s">
        <v>123</v>
      </c>
      <c r="C117" s="4" t="s">
        <v>10</v>
      </c>
      <c r="D117" s="7">
        <v>231156.75</v>
      </c>
      <c r="E117" s="8">
        <f t="shared" si="6"/>
        <v>238091.45250000001</v>
      </c>
      <c r="F117" s="8">
        <f t="shared" si="7"/>
        <v>235779.88500000001</v>
      </c>
      <c r="G117" s="9">
        <f t="shared" si="8"/>
        <v>231156.75</v>
      </c>
      <c r="H117" s="8">
        <f t="shared" si="9"/>
        <v>235009.36250000002</v>
      </c>
      <c r="I117" s="8">
        <f t="shared" si="10"/>
        <v>3530.9776809166183</v>
      </c>
      <c r="J117" s="8">
        <f t="shared" si="11"/>
        <v>1.5024838344117539</v>
      </c>
    </row>
    <row r="118" spans="1:10" s="1" customFormat="1" ht="15.75" x14ac:dyDescent="0.25">
      <c r="A118" s="2">
        <v>110</v>
      </c>
      <c r="B118" s="3" t="s">
        <v>124</v>
      </c>
      <c r="C118" s="4" t="s">
        <v>10</v>
      </c>
      <c r="D118" s="7">
        <v>45540</v>
      </c>
      <c r="E118" s="8">
        <f t="shared" si="6"/>
        <v>46906.200000000004</v>
      </c>
      <c r="F118" s="8">
        <f t="shared" si="7"/>
        <v>46450.8</v>
      </c>
      <c r="G118" s="9">
        <f t="shared" si="8"/>
        <v>45540</v>
      </c>
      <c r="H118" s="8">
        <f t="shared" si="9"/>
        <v>46299</v>
      </c>
      <c r="I118" s="8">
        <f t="shared" si="10"/>
        <v>695.63499049429879</v>
      </c>
      <c r="J118" s="8">
        <f t="shared" si="11"/>
        <v>1.5024838344117557</v>
      </c>
    </row>
    <row r="119" spans="1:10" s="1" customFormat="1" ht="15.75" x14ac:dyDescent="0.25">
      <c r="A119" s="2">
        <v>111</v>
      </c>
      <c r="B119" s="3" t="s">
        <v>125</v>
      </c>
      <c r="C119" s="4" t="s">
        <v>10</v>
      </c>
      <c r="D119" s="7">
        <v>52090.5</v>
      </c>
      <c r="E119" s="8">
        <f t="shared" si="6"/>
        <v>53653.215000000004</v>
      </c>
      <c r="F119" s="8">
        <f t="shared" si="7"/>
        <v>53132.31</v>
      </c>
      <c r="G119" s="9">
        <f t="shared" si="8"/>
        <v>52090.5</v>
      </c>
      <c r="H119" s="8">
        <f t="shared" si="9"/>
        <v>52958.674999999996</v>
      </c>
      <c r="I119" s="8">
        <f t="shared" si="10"/>
        <v>795.69553079365869</v>
      </c>
      <c r="J119" s="8">
        <f t="shared" si="11"/>
        <v>1.5024838344117537</v>
      </c>
    </row>
    <row r="120" spans="1:10" s="1" customFormat="1" ht="15.75" x14ac:dyDescent="0.25">
      <c r="A120" s="2">
        <v>112</v>
      </c>
      <c r="B120" s="3" t="s">
        <v>126</v>
      </c>
      <c r="C120" s="4" t="s">
        <v>10</v>
      </c>
      <c r="D120" s="7">
        <v>25773</v>
      </c>
      <c r="E120" s="8">
        <f t="shared" si="6"/>
        <v>26546.190000000002</v>
      </c>
      <c r="F120" s="8">
        <f t="shared" si="7"/>
        <v>26288.46</v>
      </c>
      <c r="G120" s="9">
        <f t="shared" si="8"/>
        <v>25773</v>
      </c>
      <c r="H120" s="8">
        <f t="shared" si="9"/>
        <v>26202.55</v>
      </c>
      <c r="I120" s="8">
        <f t="shared" si="10"/>
        <v>393.68907795365715</v>
      </c>
      <c r="J120" s="8">
        <f t="shared" si="11"/>
        <v>1.5024838344117546</v>
      </c>
    </row>
    <row r="121" spans="1:10" s="1" customFormat="1" ht="15.75" x14ac:dyDescent="0.25">
      <c r="A121" s="2">
        <v>113</v>
      </c>
      <c r="B121" s="3" t="s">
        <v>127</v>
      </c>
      <c r="C121" s="4" t="s">
        <v>10</v>
      </c>
      <c r="D121" s="7">
        <v>30129</v>
      </c>
      <c r="E121" s="8">
        <f t="shared" si="6"/>
        <v>31032.870000000003</v>
      </c>
      <c r="F121" s="8">
        <f t="shared" si="7"/>
        <v>30731.58</v>
      </c>
      <c r="G121" s="9">
        <f t="shared" si="8"/>
        <v>30129</v>
      </c>
      <c r="H121" s="8">
        <f t="shared" si="9"/>
        <v>30631.150000000005</v>
      </c>
      <c r="I121" s="8">
        <f t="shared" si="10"/>
        <v>460.22807704441635</v>
      </c>
      <c r="J121" s="8">
        <f t="shared" si="11"/>
        <v>1.502483834411755</v>
      </c>
    </row>
    <row r="122" spans="1:10" s="1" customFormat="1" ht="15.75" x14ac:dyDescent="0.25">
      <c r="A122" s="2">
        <v>114</v>
      </c>
      <c r="B122" s="3" t="s">
        <v>128</v>
      </c>
      <c r="C122" s="4" t="s">
        <v>10</v>
      </c>
      <c r="D122" s="7">
        <v>30129</v>
      </c>
      <c r="E122" s="8">
        <f t="shared" si="6"/>
        <v>31032.870000000003</v>
      </c>
      <c r="F122" s="8">
        <f t="shared" si="7"/>
        <v>30731.58</v>
      </c>
      <c r="G122" s="9">
        <f t="shared" si="8"/>
        <v>30129</v>
      </c>
      <c r="H122" s="8">
        <f t="shared" si="9"/>
        <v>30631.150000000005</v>
      </c>
      <c r="I122" s="8">
        <f t="shared" si="10"/>
        <v>460.22807704441635</v>
      </c>
      <c r="J122" s="8">
        <f t="shared" si="11"/>
        <v>1.502483834411755</v>
      </c>
    </row>
    <row r="123" spans="1:10" s="1" customFormat="1" ht="15.75" x14ac:dyDescent="0.25">
      <c r="A123" s="2">
        <v>115</v>
      </c>
      <c r="B123" s="3" t="s">
        <v>129</v>
      </c>
      <c r="C123" s="4" t="s">
        <v>10</v>
      </c>
      <c r="D123" s="7">
        <v>23060.399999999998</v>
      </c>
      <c r="E123" s="8">
        <f t="shared" si="6"/>
        <v>23752.212</v>
      </c>
      <c r="F123" s="8">
        <f t="shared" si="7"/>
        <v>23521.607999999997</v>
      </c>
      <c r="G123" s="9">
        <f t="shared" si="8"/>
        <v>23060.399999999998</v>
      </c>
      <c r="H123" s="8">
        <f t="shared" si="9"/>
        <v>23444.739999999994</v>
      </c>
      <c r="I123" s="8">
        <f t="shared" si="10"/>
        <v>352.25342851986613</v>
      </c>
      <c r="J123" s="8">
        <f t="shared" si="11"/>
        <v>1.5024838344117539</v>
      </c>
    </row>
    <row r="124" spans="1:10" s="1" customFormat="1" ht="15.75" x14ac:dyDescent="0.25">
      <c r="A124" s="2">
        <v>116</v>
      </c>
      <c r="B124" s="3" t="s">
        <v>130</v>
      </c>
      <c r="C124" s="4" t="s">
        <v>10</v>
      </c>
      <c r="D124" s="7">
        <v>41507.399999999994</v>
      </c>
      <c r="E124" s="8">
        <f t="shared" si="6"/>
        <v>42752.621999999996</v>
      </c>
      <c r="F124" s="8">
        <f t="shared" si="7"/>
        <v>42337.547999999995</v>
      </c>
      <c r="G124" s="9">
        <f t="shared" si="8"/>
        <v>41507.399999999994</v>
      </c>
      <c r="H124" s="8">
        <f t="shared" si="9"/>
        <v>42199.189999999995</v>
      </c>
      <c r="I124" s="8">
        <f t="shared" si="10"/>
        <v>634.0360080027009</v>
      </c>
      <c r="J124" s="8">
        <f t="shared" si="11"/>
        <v>1.502483834411753</v>
      </c>
    </row>
    <row r="125" spans="1:10" s="1" customFormat="1" ht="15.75" x14ac:dyDescent="0.25">
      <c r="A125" s="2">
        <v>117</v>
      </c>
      <c r="B125" s="3" t="s">
        <v>131</v>
      </c>
      <c r="C125" s="4" t="s">
        <v>10</v>
      </c>
      <c r="D125" s="7">
        <v>46427.7</v>
      </c>
      <c r="E125" s="8">
        <f t="shared" si="6"/>
        <v>47820.530999999995</v>
      </c>
      <c r="F125" s="8">
        <f t="shared" si="7"/>
        <v>47356.254000000001</v>
      </c>
      <c r="G125" s="9">
        <f t="shared" si="8"/>
        <v>46427.7</v>
      </c>
      <c r="H125" s="8">
        <f t="shared" si="9"/>
        <v>47201.494999999995</v>
      </c>
      <c r="I125" s="8">
        <f t="shared" si="10"/>
        <v>709.19483197567047</v>
      </c>
      <c r="J125" s="8">
        <f t="shared" si="11"/>
        <v>1.5024838344117502</v>
      </c>
    </row>
    <row r="126" spans="1:10" s="1" customFormat="1" ht="15.75" x14ac:dyDescent="0.25">
      <c r="A126" s="2">
        <v>118</v>
      </c>
      <c r="B126" s="3" t="s">
        <v>132</v>
      </c>
      <c r="C126" s="4" t="s">
        <v>10</v>
      </c>
      <c r="D126" s="7">
        <v>39600</v>
      </c>
      <c r="E126" s="8">
        <f t="shared" si="6"/>
        <v>40788</v>
      </c>
      <c r="F126" s="8">
        <f t="shared" si="7"/>
        <v>40392</v>
      </c>
      <c r="G126" s="9">
        <f t="shared" si="8"/>
        <v>39600</v>
      </c>
      <c r="H126" s="8">
        <f t="shared" si="9"/>
        <v>40260</v>
      </c>
      <c r="I126" s="8">
        <f t="shared" si="10"/>
        <v>604.89999173417084</v>
      </c>
      <c r="J126" s="8">
        <f t="shared" si="11"/>
        <v>1.5024838344117506</v>
      </c>
    </row>
    <row r="127" spans="1:10" s="1" customFormat="1" ht="15.75" x14ac:dyDescent="0.25">
      <c r="A127" s="2">
        <v>119</v>
      </c>
      <c r="B127" s="3" t="s">
        <v>133</v>
      </c>
      <c r="C127" s="4" t="s">
        <v>10</v>
      </c>
      <c r="D127" s="7">
        <v>39600</v>
      </c>
      <c r="E127" s="8">
        <f t="shared" si="6"/>
        <v>40788</v>
      </c>
      <c r="F127" s="8">
        <f t="shared" si="7"/>
        <v>40392</v>
      </c>
      <c r="G127" s="9">
        <f t="shared" si="8"/>
        <v>39600</v>
      </c>
      <c r="H127" s="8">
        <f t="shared" si="9"/>
        <v>40260</v>
      </c>
      <c r="I127" s="8">
        <f t="shared" si="10"/>
        <v>604.89999173417084</v>
      </c>
      <c r="J127" s="8">
        <f t="shared" si="11"/>
        <v>1.5024838344117506</v>
      </c>
    </row>
    <row r="128" spans="1:10" s="1" customFormat="1" ht="15.75" x14ac:dyDescent="0.25">
      <c r="A128" s="2">
        <v>120</v>
      </c>
      <c r="B128" s="3" t="s">
        <v>134</v>
      </c>
      <c r="C128" s="4" t="s">
        <v>10</v>
      </c>
      <c r="D128" s="7">
        <v>39600</v>
      </c>
      <c r="E128" s="8">
        <f t="shared" si="6"/>
        <v>40788</v>
      </c>
      <c r="F128" s="8">
        <f t="shared" si="7"/>
        <v>40392</v>
      </c>
      <c r="G128" s="9">
        <f t="shared" si="8"/>
        <v>39600</v>
      </c>
      <c r="H128" s="8">
        <f t="shared" si="9"/>
        <v>40260</v>
      </c>
      <c r="I128" s="8">
        <f t="shared" si="10"/>
        <v>604.89999173417084</v>
      </c>
      <c r="J128" s="8">
        <f t="shared" si="11"/>
        <v>1.5024838344117506</v>
      </c>
    </row>
    <row r="129" spans="1:10" s="1" customFormat="1" ht="15.75" x14ac:dyDescent="0.25">
      <c r="A129" s="2">
        <v>121</v>
      </c>
      <c r="B129" s="3" t="s">
        <v>135</v>
      </c>
      <c r="C129" s="4" t="s">
        <v>10</v>
      </c>
      <c r="D129" s="7">
        <v>39600</v>
      </c>
      <c r="E129" s="8">
        <f t="shared" si="6"/>
        <v>40788</v>
      </c>
      <c r="F129" s="8">
        <f t="shared" si="7"/>
        <v>40392</v>
      </c>
      <c r="G129" s="9">
        <f t="shared" si="8"/>
        <v>39600</v>
      </c>
      <c r="H129" s="8">
        <f t="shared" si="9"/>
        <v>40260</v>
      </c>
      <c r="I129" s="8">
        <f t="shared" si="10"/>
        <v>604.89999173417084</v>
      </c>
      <c r="J129" s="8">
        <f t="shared" si="11"/>
        <v>1.5024838344117506</v>
      </c>
    </row>
    <row r="130" spans="1:10" s="1" customFormat="1" ht="15.75" x14ac:dyDescent="0.25">
      <c r="A130" s="2">
        <v>122</v>
      </c>
      <c r="B130" s="3" t="s">
        <v>136</v>
      </c>
      <c r="C130" s="4" t="s">
        <v>10</v>
      </c>
      <c r="D130" s="7">
        <v>39600</v>
      </c>
      <c r="E130" s="8">
        <f t="shared" si="6"/>
        <v>40788</v>
      </c>
      <c r="F130" s="8">
        <f t="shared" si="7"/>
        <v>40392</v>
      </c>
      <c r="G130" s="9">
        <f t="shared" si="8"/>
        <v>39600</v>
      </c>
      <c r="H130" s="8">
        <f t="shared" si="9"/>
        <v>40260</v>
      </c>
      <c r="I130" s="8">
        <f t="shared" si="10"/>
        <v>604.89999173417084</v>
      </c>
      <c r="J130" s="8">
        <f t="shared" si="11"/>
        <v>1.5024838344117506</v>
      </c>
    </row>
    <row r="131" spans="1:10" s="1" customFormat="1" ht="15.75" x14ac:dyDescent="0.25">
      <c r="A131" s="2">
        <v>123</v>
      </c>
      <c r="B131" s="3" t="s">
        <v>137</v>
      </c>
      <c r="C131" s="4" t="s">
        <v>10</v>
      </c>
      <c r="D131" s="7">
        <v>111168.75</v>
      </c>
      <c r="E131" s="8">
        <f t="shared" si="6"/>
        <v>114503.8125</v>
      </c>
      <c r="F131" s="8">
        <f t="shared" si="7"/>
        <v>113392.125</v>
      </c>
      <c r="G131" s="9">
        <f t="shared" si="8"/>
        <v>111168.75</v>
      </c>
      <c r="H131" s="8">
        <f t="shared" si="9"/>
        <v>113021.5625</v>
      </c>
      <c r="I131" s="8">
        <f t="shared" si="10"/>
        <v>1698.1307059620735</v>
      </c>
      <c r="J131" s="8">
        <f t="shared" si="11"/>
        <v>1.5024838344117508</v>
      </c>
    </row>
    <row r="132" spans="1:10" s="1" customFormat="1" ht="15.75" x14ac:dyDescent="0.25">
      <c r="A132" s="2">
        <v>124</v>
      </c>
      <c r="B132" s="3" t="s">
        <v>138</v>
      </c>
      <c r="C132" s="4" t="s">
        <v>10</v>
      </c>
      <c r="D132" s="7">
        <v>65340</v>
      </c>
      <c r="E132" s="8">
        <f t="shared" si="6"/>
        <v>67300.2</v>
      </c>
      <c r="F132" s="8">
        <f t="shared" si="7"/>
        <v>66646.8</v>
      </c>
      <c r="G132" s="9">
        <f t="shared" si="8"/>
        <v>65340</v>
      </c>
      <c r="H132" s="8">
        <f t="shared" si="9"/>
        <v>66429</v>
      </c>
      <c r="I132" s="8">
        <f t="shared" si="10"/>
        <v>998.08498636138097</v>
      </c>
      <c r="J132" s="8">
        <f t="shared" si="11"/>
        <v>1.5024838344117495</v>
      </c>
    </row>
    <row r="133" spans="1:10" s="1" customFormat="1" ht="15.75" x14ac:dyDescent="0.25">
      <c r="A133" s="2">
        <v>125</v>
      </c>
      <c r="B133" s="3" t="s">
        <v>139</v>
      </c>
      <c r="C133" s="4" t="s">
        <v>10</v>
      </c>
      <c r="D133" s="7">
        <v>98736</v>
      </c>
      <c r="E133" s="8">
        <f t="shared" si="6"/>
        <v>101698.08</v>
      </c>
      <c r="F133" s="8">
        <f t="shared" si="7"/>
        <v>100710.72</v>
      </c>
      <c r="G133" s="9">
        <f t="shared" si="8"/>
        <v>98736</v>
      </c>
      <c r="H133" s="8">
        <f t="shared" si="9"/>
        <v>100381.60000000002</v>
      </c>
      <c r="I133" s="8">
        <f t="shared" si="10"/>
        <v>1508.2173127238671</v>
      </c>
      <c r="J133" s="8">
        <f t="shared" si="11"/>
        <v>1.5024838344117515</v>
      </c>
    </row>
    <row r="134" spans="1:10" s="1" customFormat="1" ht="15.75" x14ac:dyDescent="0.25">
      <c r="A134" s="2">
        <v>126</v>
      </c>
      <c r="B134" s="3" t="s">
        <v>140</v>
      </c>
      <c r="C134" s="4" t="s">
        <v>10</v>
      </c>
      <c r="D134" s="7">
        <v>109989</v>
      </c>
      <c r="E134" s="8">
        <f t="shared" si="6"/>
        <v>113288.67</v>
      </c>
      <c r="F134" s="8">
        <f t="shared" si="7"/>
        <v>112188.78</v>
      </c>
      <c r="G134" s="9">
        <f t="shared" si="8"/>
        <v>109989</v>
      </c>
      <c r="H134" s="8">
        <f t="shared" si="9"/>
        <v>111822.14999999998</v>
      </c>
      <c r="I134" s="8">
        <f t="shared" si="10"/>
        <v>1680.1097270416587</v>
      </c>
      <c r="J134" s="8">
        <f t="shared" si="11"/>
        <v>1.5024838344117502</v>
      </c>
    </row>
    <row r="135" spans="1:10" s="1" customFormat="1" ht="15.75" x14ac:dyDescent="0.25">
      <c r="A135" s="2">
        <v>127</v>
      </c>
      <c r="B135" s="3" t="s">
        <v>141</v>
      </c>
      <c r="C135" s="4" t="s">
        <v>10</v>
      </c>
      <c r="D135" s="7">
        <v>90750</v>
      </c>
      <c r="E135" s="8">
        <f t="shared" si="6"/>
        <v>93472.5</v>
      </c>
      <c r="F135" s="8">
        <f t="shared" si="7"/>
        <v>92565</v>
      </c>
      <c r="G135" s="9">
        <f t="shared" si="8"/>
        <v>90750</v>
      </c>
      <c r="H135" s="8">
        <f t="shared" si="9"/>
        <v>92262.5</v>
      </c>
      <c r="I135" s="8">
        <f t="shared" si="10"/>
        <v>1386.2291477241415</v>
      </c>
      <c r="J135" s="8">
        <f t="shared" si="11"/>
        <v>1.5024838344117508</v>
      </c>
    </row>
    <row r="136" spans="1:10" s="1" customFormat="1" ht="15.75" x14ac:dyDescent="0.25">
      <c r="A136" s="2">
        <v>128</v>
      </c>
      <c r="B136" s="3" t="s">
        <v>142</v>
      </c>
      <c r="C136" s="4" t="s">
        <v>10</v>
      </c>
      <c r="D136" s="7">
        <v>98010</v>
      </c>
      <c r="E136" s="8">
        <f t="shared" si="6"/>
        <v>100950.3</v>
      </c>
      <c r="F136" s="8">
        <f t="shared" si="7"/>
        <v>99970.2</v>
      </c>
      <c r="G136" s="9">
        <f t="shared" si="8"/>
        <v>98010</v>
      </c>
      <c r="H136" s="8">
        <f t="shared" si="9"/>
        <v>99643.5</v>
      </c>
      <c r="I136" s="8">
        <f t="shared" si="10"/>
        <v>1497.1274795420738</v>
      </c>
      <c r="J136" s="8">
        <f t="shared" si="11"/>
        <v>1.5024838344117519</v>
      </c>
    </row>
    <row r="137" spans="1:10" s="1" customFormat="1" ht="15.75" x14ac:dyDescent="0.25">
      <c r="A137" s="2">
        <v>129</v>
      </c>
      <c r="B137" s="3" t="s">
        <v>143</v>
      </c>
      <c r="C137" s="4" t="s">
        <v>10</v>
      </c>
      <c r="D137" s="7">
        <v>105270</v>
      </c>
      <c r="E137" s="8">
        <f t="shared" ref="E137:E200" si="12">D137*1.03</f>
        <v>108428.1</v>
      </c>
      <c r="F137" s="8">
        <f t="shared" ref="F137:F200" si="13">D137*1.02</f>
        <v>107375.40000000001</v>
      </c>
      <c r="G137" s="9">
        <f t="shared" ref="G137:G200" si="14">MIN(D137:F137)</f>
        <v>105270</v>
      </c>
      <c r="H137" s="8">
        <f t="shared" ref="H137:H200" si="15">AVERAGE(D137:F137)</f>
        <v>107024.5</v>
      </c>
      <c r="I137" s="8">
        <f t="shared" ref="I137:I200" si="16">STDEV(D137:F137)</f>
        <v>1608.0258113600078</v>
      </c>
      <c r="J137" s="8">
        <f t="shared" ref="J137:J200" si="17">I137/H137%</f>
        <v>1.5024838344117541</v>
      </c>
    </row>
    <row r="138" spans="1:10" s="1" customFormat="1" ht="15.75" x14ac:dyDescent="0.25">
      <c r="A138" s="2">
        <v>130</v>
      </c>
      <c r="B138" s="3" t="s">
        <v>144</v>
      </c>
      <c r="C138" s="4" t="s">
        <v>10</v>
      </c>
      <c r="D138" s="7">
        <v>45556.5</v>
      </c>
      <c r="E138" s="8">
        <f t="shared" si="12"/>
        <v>46923.195</v>
      </c>
      <c r="F138" s="8">
        <f t="shared" si="13"/>
        <v>46467.63</v>
      </c>
      <c r="G138" s="9">
        <f t="shared" si="14"/>
        <v>45556.5</v>
      </c>
      <c r="H138" s="8">
        <f t="shared" si="15"/>
        <v>46315.775000000001</v>
      </c>
      <c r="I138" s="8">
        <f t="shared" si="16"/>
        <v>695.88703215751866</v>
      </c>
      <c r="J138" s="8">
        <f t="shared" si="17"/>
        <v>1.5024838344117499</v>
      </c>
    </row>
    <row r="139" spans="1:10" s="1" customFormat="1" ht="15.75" x14ac:dyDescent="0.25">
      <c r="A139" s="2">
        <v>131</v>
      </c>
      <c r="B139" s="3" t="s">
        <v>145</v>
      </c>
      <c r="C139" s="4" t="s">
        <v>10</v>
      </c>
      <c r="D139" s="7">
        <v>45556.5</v>
      </c>
      <c r="E139" s="8">
        <f t="shared" si="12"/>
        <v>46923.195</v>
      </c>
      <c r="F139" s="8">
        <f t="shared" si="13"/>
        <v>46467.63</v>
      </c>
      <c r="G139" s="9">
        <f t="shared" si="14"/>
        <v>45556.5</v>
      </c>
      <c r="H139" s="8">
        <f t="shared" si="15"/>
        <v>46315.775000000001</v>
      </c>
      <c r="I139" s="8">
        <f t="shared" si="16"/>
        <v>695.88703215751866</v>
      </c>
      <c r="J139" s="8">
        <f t="shared" si="17"/>
        <v>1.5024838344117499</v>
      </c>
    </row>
    <row r="140" spans="1:10" s="1" customFormat="1" ht="15.75" x14ac:dyDescent="0.25">
      <c r="A140" s="2">
        <v>132</v>
      </c>
      <c r="B140" s="3" t="s">
        <v>146</v>
      </c>
      <c r="C140" s="4" t="s">
        <v>10</v>
      </c>
      <c r="D140" s="7">
        <v>41745</v>
      </c>
      <c r="E140" s="8">
        <f t="shared" si="12"/>
        <v>42997.35</v>
      </c>
      <c r="F140" s="8">
        <f t="shared" si="13"/>
        <v>42579.9</v>
      </c>
      <c r="G140" s="9">
        <f t="shared" si="14"/>
        <v>41745</v>
      </c>
      <c r="H140" s="8">
        <f t="shared" si="15"/>
        <v>42440.75</v>
      </c>
      <c r="I140" s="8">
        <f t="shared" si="16"/>
        <v>637.6654079531047</v>
      </c>
      <c r="J140" s="8">
        <f t="shared" si="17"/>
        <v>1.5024838344117497</v>
      </c>
    </row>
    <row r="141" spans="1:10" s="1" customFormat="1" ht="15.75" x14ac:dyDescent="0.25">
      <c r="A141" s="2">
        <v>133</v>
      </c>
      <c r="B141" s="3" t="s">
        <v>147</v>
      </c>
      <c r="C141" s="4" t="s">
        <v>10</v>
      </c>
      <c r="D141" s="7">
        <v>30855</v>
      </c>
      <c r="E141" s="8">
        <f t="shared" si="12"/>
        <v>31780.65</v>
      </c>
      <c r="F141" s="8">
        <f t="shared" si="13"/>
        <v>31472.100000000002</v>
      </c>
      <c r="G141" s="9">
        <f t="shared" si="14"/>
        <v>30855</v>
      </c>
      <c r="H141" s="8">
        <f t="shared" si="15"/>
        <v>31369.25</v>
      </c>
      <c r="I141" s="8">
        <f t="shared" si="16"/>
        <v>471.31791022620899</v>
      </c>
      <c r="J141" s="8">
        <f t="shared" si="17"/>
        <v>1.5024838344117535</v>
      </c>
    </row>
    <row r="142" spans="1:10" s="1" customFormat="1" ht="15.75" x14ac:dyDescent="0.25">
      <c r="A142" s="2">
        <v>134</v>
      </c>
      <c r="B142" s="3" t="s">
        <v>148</v>
      </c>
      <c r="C142" s="4" t="s">
        <v>10</v>
      </c>
      <c r="D142" s="7">
        <v>68970</v>
      </c>
      <c r="E142" s="8">
        <f t="shared" si="12"/>
        <v>71039.100000000006</v>
      </c>
      <c r="F142" s="8">
        <f t="shared" si="13"/>
        <v>70349.399999999994</v>
      </c>
      <c r="G142" s="9">
        <f t="shared" si="14"/>
        <v>68970</v>
      </c>
      <c r="H142" s="8">
        <f t="shared" si="15"/>
        <v>70119.5</v>
      </c>
      <c r="I142" s="8">
        <f t="shared" si="16"/>
        <v>1053.5341522703495</v>
      </c>
      <c r="J142" s="8">
        <f t="shared" si="17"/>
        <v>1.5024838344117535</v>
      </c>
    </row>
    <row r="143" spans="1:10" s="1" customFormat="1" ht="15.75" x14ac:dyDescent="0.25">
      <c r="A143" s="2">
        <v>135</v>
      </c>
      <c r="B143" s="3" t="s">
        <v>149</v>
      </c>
      <c r="C143" s="4" t="s">
        <v>10</v>
      </c>
      <c r="D143" s="7">
        <v>6435</v>
      </c>
      <c r="E143" s="8">
        <f t="shared" si="12"/>
        <v>6628.05</v>
      </c>
      <c r="F143" s="8">
        <f t="shared" si="13"/>
        <v>6563.7</v>
      </c>
      <c r="G143" s="9">
        <f t="shared" si="14"/>
        <v>6435</v>
      </c>
      <c r="H143" s="8">
        <f t="shared" si="15"/>
        <v>6542.25</v>
      </c>
      <c r="I143" s="8">
        <f t="shared" si="16"/>
        <v>98.296248656802831</v>
      </c>
      <c r="J143" s="8">
        <f t="shared" si="17"/>
        <v>1.5024838344117517</v>
      </c>
    </row>
    <row r="144" spans="1:10" s="1" customFormat="1" ht="15.75" x14ac:dyDescent="0.25">
      <c r="A144" s="2">
        <v>136</v>
      </c>
      <c r="B144" s="3" t="s">
        <v>150</v>
      </c>
      <c r="C144" s="4" t="s">
        <v>10</v>
      </c>
      <c r="D144" s="7">
        <v>7920</v>
      </c>
      <c r="E144" s="8">
        <f t="shared" si="12"/>
        <v>8157.6</v>
      </c>
      <c r="F144" s="8">
        <f t="shared" si="13"/>
        <v>8078.4000000000005</v>
      </c>
      <c r="G144" s="9">
        <f t="shared" si="14"/>
        <v>7920</v>
      </c>
      <c r="H144" s="8">
        <f t="shared" si="15"/>
        <v>8052</v>
      </c>
      <c r="I144" s="8">
        <f t="shared" si="16"/>
        <v>120.97999834683439</v>
      </c>
      <c r="J144" s="8">
        <f t="shared" si="17"/>
        <v>1.5024838344117535</v>
      </c>
    </row>
    <row r="145" spans="1:10" s="1" customFormat="1" ht="15.75" x14ac:dyDescent="0.25">
      <c r="A145" s="2">
        <v>137</v>
      </c>
      <c r="B145" s="3" t="s">
        <v>151</v>
      </c>
      <c r="C145" s="4" t="s">
        <v>10</v>
      </c>
      <c r="D145" s="7">
        <v>6930</v>
      </c>
      <c r="E145" s="8">
        <f t="shared" si="12"/>
        <v>7137.9000000000005</v>
      </c>
      <c r="F145" s="8">
        <f t="shared" si="13"/>
        <v>7068.6</v>
      </c>
      <c r="G145" s="9">
        <f t="shared" si="14"/>
        <v>6930</v>
      </c>
      <c r="H145" s="8">
        <f t="shared" si="15"/>
        <v>7045.5</v>
      </c>
      <c r="I145" s="8">
        <f t="shared" si="16"/>
        <v>105.85749855348017</v>
      </c>
      <c r="J145" s="8">
        <f t="shared" si="17"/>
        <v>1.5024838344117546</v>
      </c>
    </row>
    <row r="146" spans="1:10" s="1" customFormat="1" ht="15.75" x14ac:dyDescent="0.25">
      <c r="A146" s="2">
        <v>138</v>
      </c>
      <c r="B146" s="3" t="s">
        <v>152</v>
      </c>
      <c r="C146" s="4" t="s">
        <v>10</v>
      </c>
      <c r="D146" s="7">
        <v>10164</v>
      </c>
      <c r="E146" s="8">
        <f t="shared" si="12"/>
        <v>10468.92</v>
      </c>
      <c r="F146" s="8">
        <f t="shared" si="13"/>
        <v>10367.280000000001</v>
      </c>
      <c r="G146" s="9">
        <f t="shared" si="14"/>
        <v>10164</v>
      </c>
      <c r="H146" s="8">
        <f t="shared" si="15"/>
        <v>10333.4</v>
      </c>
      <c r="I146" s="8">
        <f t="shared" si="16"/>
        <v>155.25766454510398</v>
      </c>
      <c r="J146" s="8">
        <f t="shared" si="17"/>
        <v>1.5024838344117519</v>
      </c>
    </row>
    <row r="147" spans="1:10" s="1" customFormat="1" ht="15.75" x14ac:dyDescent="0.25">
      <c r="A147" s="2">
        <v>139</v>
      </c>
      <c r="B147" s="3" t="s">
        <v>153</v>
      </c>
      <c r="C147" s="4" t="s">
        <v>10</v>
      </c>
      <c r="D147" s="7">
        <v>14338.5</v>
      </c>
      <c r="E147" s="8">
        <f t="shared" si="12"/>
        <v>14768.655000000001</v>
      </c>
      <c r="F147" s="8">
        <f t="shared" si="13"/>
        <v>14625.27</v>
      </c>
      <c r="G147" s="9">
        <f t="shared" si="14"/>
        <v>14338.5</v>
      </c>
      <c r="H147" s="8">
        <f t="shared" si="15"/>
        <v>14577.475</v>
      </c>
      <c r="I147" s="8">
        <f t="shared" si="16"/>
        <v>219.02420534041471</v>
      </c>
      <c r="J147" s="8">
        <f t="shared" si="17"/>
        <v>1.502483834411753</v>
      </c>
    </row>
    <row r="148" spans="1:10" s="1" customFormat="1" ht="31.5" x14ac:dyDescent="0.25">
      <c r="A148" s="2">
        <v>140</v>
      </c>
      <c r="B148" s="3" t="s">
        <v>154</v>
      </c>
      <c r="C148" s="4" t="s">
        <v>10</v>
      </c>
      <c r="D148" s="7">
        <v>11434.5</v>
      </c>
      <c r="E148" s="8">
        <f t="shared" si="12"/>
        <v>11777.535</v>
      </c>
      <c r="F148" s="8">
        <f t="shared" si="13"/>
        <v>11663.19</v>
      </c>
      <c r="G148" s="9">
        <f t="shared" si="14"/>
        <v>11434.5</v>
      </c>
      <c r="H148" s="8">
        <f t="shared" si="15"/>
        <v>11625.074999999999</v>
      </c>
      <c r="I148" s="8">
        <f t="shared" si="16"/>
        <v>174.66487261324184</v>
      </c>
      <c r="J148" s="8">
        <f t="shared" si="17"/>
        <v>1.502483834411751</v>
      </c>
    </row>
    <row r="149" spans="1:10" s="1" customFormat="1" ht="15.75" x14ac:dyDescent="0.25">
      <c r="A149" s="2">
        <v>141</v>
      </c>
      <c r="B149" s="3" t="s">
        <v>155</v>
      </c>
      <c r="C149" s="4" t="s">
        <v>10</v>
      </c>
      <c r="D149" s="7">
        <v>11434.5</v>
      </c>
      <c r="E149" s="8">
        <f t="shared" si="12"/>
        <v>11777.535</v>
      </c>
      <c r="F149" s="8">
        <f t="shared" si="13"/>
        <v>11663.19</v>
      </c>
      <c r="G149" s="9">
        <f t="shared" si="14"/>
        <v>11434.5</v>
      </c>
      <c r="H149" s="8">
        <f t="shared" si="15"/>
        <v>11625.074999999999</v>
      </c>
      <c r="I149" s="8">
        <f t="shared" si="16"/>
        <v>174.66487261324184</v>
      </c>
      <c r="J149" s="8">
        <f t="shared" si="17"/>
        <v>1.502483834411751</v>
      </c>
    </row>
    <row r="150" spans="1:10" s="1" customFormat="1" ht="15.75" x14ac:dyDescent="0.25">
      <c r="A150" s="2">
        <v>142</v>
      </c>
      <c r="B150" s="3" t="s">
        <v>156</v>
      </c>
      <c r="C150" s="4" t="s">
        <v>10</v>
      </c>
      <c r="D150" s="7">
        <v>10890</v>
      </c>
      <c r="E150" s="8">
        <f t="shared" si="12"/>
        <v>11216.7</v>
      </c>
      <c r="F150" s="8">
        <f t="shared" si="13"/>
        <v>11107.800000000001</v>
      </c>
      <c r="G150" s="9">
        <f t="shared" si="14"/>
        <v>10890</v>
      </c>
      <c r="H150" s="8">
        <f t="shared" si="15"/>
        <v>11071.5</v>
      </c>
      <c r="I150" s="8">
        <f t="shared" si="16"/>
        <v>166.34749772689744</v>
      </c>
      <c r="J150" s="8">
        <f t="shared" si="17"/>
        <v>1.5024838344117548</v>
      </c>
    </row>
    <row r="151" spans="1:10" s="1" customFormat="1" ht="15.75" x14ac:dyDescent="0.25">
      <c r="A151" s="2">
        <v>143</v>
      </c>
      <c r="B151" s="3" t="s">
        <v>157</v>
      </c>
      <c r="C151" s="4" t="s">
        <v>10</v>
      </c>
      <c r="D151" s="7">
        <v>11880</v>
      </c>
      <c r="E151" s="8">
        <f t="shared" si="12"/>
        <v>12236.4</v>
      </c>
      <c r="F151" s="8">
        <f t="shared" si="13"/>
        <v>12117.6</v>
      </c>
      <c r="G151" s="9">
        <f t="shared" si="14"/>
        <v>11880</v>
      </c>
      <c r="H151" s="8">
        <f t="shared" si="15"/>
        <v>12078</v>
      </c>
      <c r="I151" s="8">
        <f t="shared" si="16"/>
        <v>181.46999752025116</v>
      </c>
      <c r="J151" s="8">
        <f t="shared" si="17"/>
        <v>1.5024838344117499</v>
      </c>
    </row>
    <row r="152" spans="1:10" s="1" customFormat="1" ht="31.5" x14ac:dyDescent="0.25">
      <c r="A152" s="2">
        <v>144</v>
      </c>
      <c r="B152" s="3" t="s">
        <v>158</v>
      </c>
      <c r="C152" s="4" t="s">
        <v>10</v>
      </c>
      <c r="D152" s="7">
        <v>11385</v>
      </c>
      <c r="E152" s="8">
        <f t="shared" si="12"/>
        <v>11726.550000000001</v>
      </c>
      <c r="F152" s="8">
        <f t="shared" si="13"/>
        <v>11612.7</v>
      </c>
      <c r="G152" s="9">
        <f t="shared" si="14"/>
        <v>11385</v>
      </c>
      <c r="H152" s="8">
        <f t="shared" si="15"/>
        <v>11574.75</v>
      </c>
      <c r="I152" s="8">
        <f t="shared" si="16"/>
        <v>173.9087476235747</v>
      </c>
      <c r="J152" s="8">
        <f t="shared" si="17"/>
        <v>1.5024838344117557</v>
      </c>
    </row>
    <row r="153" spans="1:10" s="1" customFormat="1" ht="15.75" x14ac:dyDescent="0.25">
      <c r="A153" s="2">
        <v>145</v>
      </c>
      <c r="B153" s="3" t="s">
        <v>159</v>
      </c>
      <c r="C153" s="4" t="s">
        <v>10</v>
      </c>
      <c r="D153" s="7">
        <v>11385</v>
      </c>
      <c r="E153" s="8">
        <f t="shared" si="12"/>
        <v>11726.550000000001</v>
      </c>
      <c r="F153" s="8">
        <f t="shared" si="13"/>
        <v>11612.7</v>
      </c>
      <c r="G153" s="9">
        <f t="shared" si="14"/>
        <v>11385</v>
      </c>
      <c r="H153" s="8">
        <f t="shared" si="15"/>
        <v>11574.75</v>
      </c>
      <c r="I153" s="8">
        <f t="shared" si="16"/>
        <v>173.9087476235747</v>
      </c>
      <c r="J153" s="8">
        <f t="shared" si="17"/>
        <v>1.5024838344117557</v>
      </c>
    </row>
    <row r="154" spans="1:10" s="1" customFormat="1" ht="15.75" x14ac:dyDescent="0.25">
      <c r="A154" s="2">
        <v>146</v>
      </c>
      <c r="B154" s="3" t="s">
        <v>160</v>
      </c>
      <c r="C154" s="4" t="s">
        <v>10</v>
      </c>
      <c r="D154" s="7">
        <v>14256</v>
      </c>
      <c r="E154" s="8">
        <f t="shared" si="12"/>
        <v>14683.68</v>
      </c>
      <c r="F154" s="8">
        <f t="shared" si="13"/>
        <v>14541.12</v>
      </c>
      <c r="G154" s="9">
        <f t="shared" si="14"/>
        <v>14256</v>
      </c>
      <c r="H154" s="8">
        <f t="shared" si="15"/>
        <v>14493.6</v>
      </c>
      <c r="I154" s="8">
        <f t="shared" si="16"/>
        <v>217.76399702430172</v>
      </c>
      <c r="J154" s="8">
        <f t="shared" si="17"/>
        <v>1.5024838344117522</v>
      </c>
    </row>
    <row r="155" spans="1:10" s="1" customFormat="1" ht="15.75" x14ac:dyDescent="0.25">
      <c r="A155" s="2">
        <v>147</v>
      </c>
      <c r="B155" s="3" t="s">
        <v>161</v>
      </c>
      <c r="C155" s="4" t="s">
        <v>10</v>
      </c>
      <c r="D155" s="7">
        <v>13068</v>
      </c>
      <c r="E155" s="8">
        <f t="shared" si="12"/>
        <v>13460.04</v>
      </c>
      <c r="F155" s="8">
        <f t="shared" si="13"/>
        <v>13329.36</v>
      </c>
      <c r="G155" s="9">
        <f t="shared" si="14"/>
        <v>13068</v>
      </c>
      <c r="H155" s="8">
        <f t="shared" si="15"/>
        <v>13285.800000000001</v>
      </c>
      <c r="I155" s="8">
        <f t="shared" si="16"/>
        <v>199.61699727227682</v>
      </c>
      <c r="J155" s="8">
        <f t="shared" si="17"/>
        <v>1.5024838344117539</v>
      </c>
    </row>
    <row r="156" spans="1:10" s="1" customFormat="1" ht="15.75" x14ac:dyDescent="0.25">
      <c r="A156" s="2">
        <v>148</v>
      </c>
      <c r="B156" s="3" t="s">
        <v>162</v>
      </c>
      <c r="C156" s="4" t="s">
        <v>10</v>
      </c>
      <c r="D156" s="7">
        <v>25410</v>
      </c>
      <c r="E156" s="8">
        <f t="shared" si="12"/>
        <v>26172.3</v>
      </c>
      <c r="F156" s="8">
        <f t="shared" si="13"/>
        <v>25918.2</v>
      </c>
      <c r="G156" s="9">
        <f t="shared" si="14"/>
        <v>25410</v>
      </c>
      <c r="H156" s="8">
        <f t="shared" si="15"/>
        <v>25833.5</v>
      </c>
      <c r="I156" s="8">
        <f t="shared" si="16"/>
        <v>388.14416136275941</v>
      </c>
      <c r="J156" s="8">
        <f t="shared" si="17"/>
        <v>1.5024838344117499</v>
      </c>
    </row>
    <row r="157" spans="1:10" s="1" customFormat="1" ht="15.75" x14ac:dyDescent="0.25">
      <c r="A157" s="2">
        <v>149</v>
      </c>
      <c r="B157" s="3" t="s">
        <v>163</v>
      </c>
      <c r="C157" s="4" t="s">
        <v>10</v>
      </c>
      <c r="D157" s="7">
        <v>30023.399999999998</v>
      </c>
      <c r="E157" s="8">
        <f t="shared" si="12"/>
        <v>30924.101999999999</v>
      </c>
      <c r="F157" s="8">
        <f t="shared" si="13"/>
        <v>30623.867999999999</v>
      </c>
      <c r="G157" s="9">
        <f t="shared" si="14"/>
        <v>30023.399999999998</v>
      </c>
      <c r="H157" s="8">
        <f t="shared" si="15"/>
        <v>30523.789999999997</v>
      </c>
      <c r="I157" s="8">
        <f t="shared" si="16"/>
        <v>458.61501039979112</v>
      </c>
      <c r="J157" s="8">
        <f t="shared" si="17"/>
        <v>1.5024838344117528</v>
      </c>
    </row>
    <row r="158" spans="1:10" s="1" customFormat="1" ht="31.5" x14ac:dyDescent="0.25">
      <c r="A158" s="2">
        <v>150</v>
      </c>
      <c r="B158" s="3" t="s">
        <v>164</v>
      </c>
      <c r="C158" s="4" t="s">
        <v>10</v>
      </c>
      <c r="D158" s="7">
        <v>26862</v>
      </c>
      <c r="E158" s="8">
        <f t="shared" si="12"/>
        <v>27667.86</v>
      </c>
      <c r="F158" s="8">
        <f t="shared" si="13"/>
        <v>27399.24</v>
      </c>
      <c r="G158" s="9">
        <f t="shared" si="14"/>
        <v>26862</v>
      </c>
      <c r="H158" s="8">
        <f t="shared" si="15"/>
        <v>27309.7</v>
      </c>
      <c r="I158" s="8">
        <f t="shared" si="16"/>
        <v>410.32382772634634</v>
      </c>
      <c r="J158" s="8">
        <f t="shared" si="17"/>
        <v>1.5024838344117524</v>
      </c>
    </row>
    <row r="159" spans="1:10" s="1" customFormat="1" ht="15.75" x14ac:dyDescent="0.25">
      <c r="A159" s="2">
        <v>151</v>
      </c>
      <c r="B159" s="3" t="s">
        <v>165</v>
      </c>
      <c r="C159" s="4" t="s">
        <v>10</v>
      </c>
      <c r="D159" s="7">
        <v>26862</v>
      </c>
      <c r="E159" s="8">
        <f t="shared" si="12"/>
        <v>27667.86</v>
      </c>
      <c r="F159" s="8">
        <f t="shared" si="13"/>
        <v>27399.24</v>
      </c>
      <c r="G159" s="9">
        <f t="shared" si="14"/>
        <v>26862</v>
      </c>
      <c r="H159" s="8">
        <f t="shared" si="15"/>
        <v>27309.7</v>
      </c>
      <c r="I159" s="8">
        <f t="shared" si="16"/>
        <v>410.32382772634634</v>
      </c>
      <c r="J159" s="8">
        <f t="shared" si="17"/>
        <v>1.5024838344117524</v>
      </c>
    </row>
    <row r="160" spans="1:10" s="1" customFormat="1" ht="15.75" x14ac:dyDescent="0.25">
      <c r="A160" s="2">
        <v>152</v>
      </c>
      <c r="B160" s="3" t="s">
        <v>166</v>
      </c>
      <c r="C160" s="4" t="s">
        <v>10</v>
      </c>
      <c r="D160" s="7">
        <v>36036</v>
      </c>
      <c r="E160" s="8">
        <f t="shared" si="12"/>
        <v>37117.08</v>
      </c>
      <c r="F160" s="8">
        <f t="shared" si="13"/>
        <v>36756.720000000001</v>
      </c>
      <c r="G160" s="9">
        <f t="shared" si="14"/>
        <v>36036</v>
      </c>
      <c r="H160" s="8">
        <f t="shared" si="15"/>
        <v>36636.6</v>
      </c>
      <c r="I160" s="8">
        <f t="shared" si="16"/>
        <v>550.45899247809643</v>
      </c>
      <c r="J160" s="8">
        <f t="shared" si="17"/>
        <v>1.5024838344117535</v>
      </c>
    </row>
    <row r="161" spans="1:10" s="1" customFormat="1" ht="15.75" x14ac:dyDescent="0.25">
      <c r="A161" s="2">
        <v>153</v>
      </c>
      <c r="B161" s="3" t="s">
        <v>167</v>
      </c>
      <c r="C161" s="4" t="s">
        <v>10</v>
      </c>
      <c r="D161" s="7">
        <v>30492</v>
      </c>
      <c r="E161" s="8">
        <f t="shared" si="12"/>
        <v>31406.760000000002</v>
      </c>
      <c r="F161" s="8">
        <f t="shared" si="13"/>
        <v>31101.84</v>
      </c>
      <c r="G161" s="9">
        <f t="shared" si="14"/>
        <v>30492</v>
      </c>
      <c r="H161" s="8">
        <f t="shared" si="15"/>
        <v>31000.2</v>
      </c>
      <c r="I161" s="8">
        <f t="shared" si="16"/>
        <v>465.7729936353125</v>
      </c>
      <c r="J161" s="8">
        <f t="shared" si="17"/>
        <v>1.5024838344117537</v>
      </c>
    </row>
    <row r="162" spans="1:10" s="1" customFormat="1" ht="15.75" x14ac:dyDescent="0.25">
      <c r="A162" s="2">
        <v>154</v>
      </c>
      <c r="B162" s="3" t="s">
        <v>168</v>
      </c>
      <c r="C162" s="4" t="s">
        <v>10</v>
      </c>
      <c r="D162" s="7">
        <v>9735</v>
      </c>
      <c r="E162" s="8">
        <f t="shared" si="12"/>
        <v>10027.050000000001</v>
      </c>
      <c r="F162" s="8">
        <f t="shared" si="13"/>
        <v>9929.7000000000007</v>
      </c>
      <c r="G162" s="9">
        <f t="shared" si="14"/>
        <v>9735</v>
      </c>
      <c r="H162" s="8">
        <f t="shared" si="15"/>
        <v>9897.2500000000018</v>
      </c>
      <c r="I162" s="8">
        <f t="shared" si="16"/>
        <v>148.70458130131757</v>
      </c>
      <c r="J162" s="8">
        <f t="shared" si="17"/>
        <v>1.5024838344117561</v>
      </c>
    </row>
    <row r="163" spans="1:10" s="1" customFormat="1" ht="15.75" x14ac:dyDescent="0.25">
      <c r="A163" s="2">
        <v>155</v>
      </c>
      <c r="B163" s="3" t="s">
        <v>169</v>
      </c>
      <c r="C163" s="4" t="s">
        <v>10</v>
      </c>
      <c r="D163" s="7">
        <v>11385</v>
      </c>
      <c r="E163" s="8">
        <f t="shared" si="12"/>
        <v>11726.550000000001</v>
      </c>
      <c r="F163" s="8">
        <f t="shared" si="13"/>
        <v>11612.7</v>
      </c>
      <c r="G163" s="9">
        <f t="shared" si="14"/>
        <v>11385</v>
      </c>
      <c r="H163" s="8">
        <f t="shared" si="15"/>
        <v>11574.75</v>
      </c>
      <c r="I163" s="8">
        <f t="shared" si="16"/>
        <v>173.9087476235747</v>
      </c>
      <c r="J163" s="8">
        <f t="shared" si="17"/>
        <v>1.5024838344117557</v>
      </c>
    </row>
    <row r="164" spans="1:10" s="1" customFormat="1" ht="15.75" x14ac:dyDescent="0.25">
      <c r="A164" s="2">
        <v>156</v>
      </c>
      <c r="B164" s="3" t="s">
        <v>170</v>
      </c>
      <c r="C164" s="4" t="s">
        <v>10</v>
      </c>
      <c r="D164" s="7">
        <v>11715</v>
      </c>
      <c r="E164" s="8">
        <f t="shared" si="12"/>
        <v>12066.45</v>
      </c>
      <c r="F164" s="8">
        <f t="shared" si="13"/>
        <v>11949.300000000001</v>
      </c>
      <c r="G164" s="9">
        <f t="shared" si="14"/>
        <v>11715</v>
      </c>
      <c r="H164" s="8">
        <f t="shared" si="15"/>
        <v>11910.25</v>
      </c>
      <c r="I164" s="8">
        <f t="shared" si="16"/>
        <v>178.94958088802599</v>
      </c>
      <c r="J164" s="8">
        <f t="shared" si="17"/>
        <v>1.5024838344117544</v>
      </c>
    </row>
    <row r="165" spans="1:10" s="1" customFormat="1" ht="15.75" x14ac:dyDescent="0.25">
      <c r="A165" s="2">
        <v>157</v>
      </c>
      <c r="B165" s="3" t="s">
        <v>171</v>
      </c>
      <c r="C165" s="4" t="s">
        <v>10</v>
      </c>
      <c r="D165" s="7">
        <v>73791.3</v>
      </c>
      <c r="E165" s="8">
        <f t="shared" si="12"/>
        <v>76005.039000000004</v>
      </c>
      <c r="F165" s="8">
        <f t="shared" si="13"/>
        <v>75267.126000000004</v>
      </c>
      <c r="G165" s="9">
        <f t="shared" si="14"/>
        <v>73791.3</v>
      </c>
      <c r="H165" s="8">
        <f t="shared" si="15"/>
        <v>75021.155000000013</v>
      </c>
      <c r="I165" s="8">
        <f t="shared" si="16"/>
        <v>1127.1807262639836</v>
      </c>
      <c r="J165" s="8">
        <f t="shared" si="17"/>
        <v>1.5024838344117515</v>
      </c>
    </row>
    <row r="166" spans="1:10" s="1" customFormat="1" ht="15.75" x14ac:dyDescent="0.25">
      <c r="A166" s="2">
        <v>158</v>
      </c>
      <c r="B166" s="3" t="s">
        <v>172</v>
      </c>
      <c r="C166" s="4" t="s">
        <v>10</v>
      </c>
      <c r="D166" s="7">
        <v>495000</v>
      </c>
      <c r="E166" s="8">
        <f t="shared" si="12"/>
        <v>509850</v>
      </c>
      <c r="F166" s="8">
        <f t="shared" si="13"/>
        <v>504900</v>
      </c>
      <c r="G166" s="9">
        <f t="shared" si="14"/>
        <v>495000</v>
      </c>
      <c r="H166" s="8">
        <f t="shared" si="15"/>
        <v>503250</v>
      </c>
      <c r="I166" s="8">
        <f t="shared" si="16"/>
        <v>7561.2498966771363</v>
      </c>
      <c r="J166" s="8">
        <f t="shared" si="17"/>
        <v>1.5024838344117508</v>
      </c>
    </row>
    <row r="167" spans="1:10" s="1" customFormat="1" ht="15.75" x14ac:dyDescent="0.25">
      <c r="A167" s="2">
        <v>159</v>
      </c>
      <c r="B167" s="3" t="s">
        <v>173</v>
      </c>
      <c r="C167" s="4" t="s">
        <v>10</v>
      </c>
      <c r="D167" s="7">
        <v>990000</v>
      </c>
      <c r="E167" s="8">
        <f t="shared" si="12"/>
        <v>1019700</v>
      </c>
      <c r="F167" s="8">
        <f t="shared" si="13"/>
        <v>1009800</v>
      </c>
      <c r="G167" s="9">
        <f t="shared" si="14"/>
        <v>990000</v>
      </c>
      <c r="H167" s="8">
        <f t="shared" si="15"/>
        <v>1006500</v>
      </c>
      <c r="I167" s="8">
        <f t="shared" si="16"/>
        <v>15122.499793354273</v>
      </c>
      <c r="J167" s="8">
        <f t="shared" si="17"/>
        <v>1.5024838344117508</v>
      </c>
    </row>
    <row r="168" spans="1:10" s="1" customFormat="1" ht="15.75" x14ac:dyDescent="0.25">
      <c r="A168" s="2">
        <v>160</v>
      </c>
      <c r="B168" s="3" t="s">
        <v>174</v>
      </c>
      <c r="C168" s="4" t="s">
        <v>10</v>
      </c>
      <c r="D168" s="7">
        <v>146025</v>
      </c>
      <c r="E168" s="8">
        <f t="shared" si="12"/>
        <v>150405.75</v>
      </c>
      <c r="F168" s="8">
        <f t="shared" si="13"/>
        <v>148945.5</v>
      </c>
      <c r="G168" s="9">
        <f t="shared" si="14"/>
        <v>146025</v>
      </c>
      <c r="H168" s="8">
        <f t="shared" si="15"/>
        <v>148458.75</v>
      </c>
      <c r="I168" s="8">
        <f t="shared" si="16"/>
        <v>2230.5687195197552</v>
      </c>
      <c r="J168" s="8">
        <f t="shared" si="17"/>
        <v>1.5024838344117508</v>
      </c>
    </row>
    <row r="169" spans="1:10" s="1" customFormat="1" ht="15.75" x14ac:dyDescent="0.25">
      <c r="A169" s="2">
        <v>161</v>
      </c>
      <c r="B169" s="3" t="s">
        <v>175</v>
      </c>
      <c r="C169" s="4" t="s">
        <v>10</v>
      </c>
      <c r="D169" s="7">
        <v>227601</v>
      </c>
      <c r="E169" s="8">
        <f t="shared" si="12"/>
        <v>234429.03</v>
      </c>
      <c r="F169" s="8">
        <f t="shared" si="13"/>
        <v>232153.02</v>
      </c>
      <c r="G169" s="9">
        <f t="shared" si="14"/>
        <v>227601</v>
      </c>
      <c r="H169" s="8">
        <f t="shared" si="15"/>
        <v>231394.35</v>
      </c>
      <c r="I169" s="8">
        <f t="shared" si="16"/>
        <v>3476.6627024921454</v>
      </c>
      <c r="J169" s="8">
        <f t="shared" si="17"/>
        <v>1.5024838344117502</v>
      </c>
    </row>
    <row r="170" spans="1:10" s="1" customFormat="1" ht="15.75" x14ac:dyDescent="0.25">
      <c r="A170" s="2">
        <v>162</v>
      </c>
      <c r="B170" s="3" t="s">
        <v>176</v>
      </c>
      <c r="C170" s="4" t="s">
        <v>10</v>
      </c>
      <c r="D170" s="7">
        <v>201646.5</v>
      </c>
      <c r="E170" s="8">
        <f t="shared" si="12"/>
        <v>207695.89500000002</v>
      </c>
      <c r="F170" s="8">
        <f t="shared" si="13"/>
        <v>205679.43</v>
      </c>
      <c r="G170" s="9">
        <f t="shared" si="14"/>
        <v>201646.5</v>
      </c>
      <c r="H170" s="8">
        <f t="shared" si="15"/>
        <v>205007.27499999999</v>
      </c>
      <c r="I170" s="8">
        <f t="shared" si="16"/>
        <v>3080.20116624305</v>
      </c>
      <c r="J170" s="8">
        <f t="shared" si="17"/>
        <v>1.5024838344117546</v>
      </c>
    </row>
    <row r="171" spans="1:10" s="1" customFormat="1" ht="15.75" x14ac:dyDescent="0.25">
      <c r="A171" s="2">
        <v>163</v>
      </c>
      <c r="B171" s="3" t="s">
        <v>177</v>
      </c>
      <c r="C171" s="4" t="s">
        <v>10</v>
      </c>
      <c r="D171" s="7">
        <v>49912.5</v>
      </c>
      <c r="E171" s="8">
        <f t="shared" si="12"/>
        <v>51409.875</v>
      </c>
      <c r="F171" s="8">
        <f t="shared" si="13"/>
        <v>50910.75</v>
      </c>
      <c r="G171" s="9">
        <f t="shared" si="14"/>
        <v>49912.5</v>
      </c>
      <c r="H171" s="8">
        <f t="shared" si="15"/>
        <v>50744.375</v>
      </c>
      <c r="I171" s="8">
        <f t="shared" si="16"/>
        <v>762.42603124827792</v>
      </c>
      <c r="J171" s="8">
        <f t="shared" si="17"/>
        <v>1.5024838344117508</v>
      </c>
    </row>
    <row r="172" spans="1:10" s="1" customFormat="1" ht="15.75" x14ac:dyDescent="0.25">
      <c r="A172" s="2">
        <v>164</v>
      </c>
      <c r="B172" s="3" t="s">
        <v>178</v>
      </c>
      <c r="C172" s="4" t="s">
        <v>10</v>
      </c>
      <c r="D172" s="7">
        <v>49912.5</v>
      </c>
      <c r="E172" s="8">
        <f t="shared" si="12"/>
        <v>51409.875</v>
      </c>
      <c r="F172" s="8">
        <f t="shared" si="13"/>
        <v>50910.75</v>
      </c>
      <c r="G172" s="9">
        <f t="shared" si="14"/>
        <v>49912.5</v>
      </c>
      <c r="H172" s="8">
        <f t="shared" si="15"/>
        <v>50744.375</v>
      </c>
      <c r="I172" s="8">
        <f t="shared" si="16"/>
        <v>762.42603124827792</v>
      </c>
      <c r="J172" s="8">
        <f t="shared" si="17"/>
        <v>1.5024838344117508</v>
      </c>
    </row>
    <row r="173" spans="1:10" s="1" customFormat="1" ht="15.75" x14ac:dyDescent="0.25">
      <c r="A173" s="2">
        <v>165</v>
      </c>
      <c r="B173" s="3" t="s">
        <v>179</v>
      </c>
      <c r="C173" s="4" t="s">
        <v>10</v>
      </c>
      <c r="D173" s="7">
        <v>79860</v>
      </c>
      <c r="E173" s="8">
        <f t="shared" si="12"/>
        <v>82255.8</v>
      </c>
      <c r="F173" s="8">
        <f t="shared" si="13"/>
        <v>81457.2</v>
      </c>
      <c r="G173" s="9">
        <f t="shared" si="14"/>
        <v>79860</v>
      </c>
      <c r="H173" s="8">
        <f t="shared" si="15"/>
        <v>81191</v>
      </c>
      <c r="I173" s="8">
        <f t="shared" si="16"/>
        <v>1219.8816499972456</v>
      </c>
      <c r="J173" s="8">
        <f t="shared" si="17"/>
        <v>1.5024838344117522</v>
      </c>
    </row>
    <row r="174" spans="1:10" s="1" customFormat="1" ht="15.75" x14ac:dyDescent="0.25">
      <c r="A174" s="2">
        <v>166</v>
      </c>
      <c r="B174" s="3" t="s">
        <v>180</v>
      </c>
      <c r="C174" s="4" t="s">
        <v>10</v>
      </c>
      <c r="D174" s="7">
        <v>89842.5</v>
      </c>
      <c r="E174" s="8">
        <f t="shared" si="12"/>
        <v>92537.775000000009</v>
      </c>
      <c r="F174" s="8">
        <f t="shared" si="13"/>
        <v>91639.35</v>
      </c>
      <c r="G174" s="9">
        <f t="shared" si="14"/>
        <v>89842.5</v>
      </c>
      <c r="H174" s="8">
        <f t="shared" si="15"/>
        <v>91339.875</v>
      </c>
      <c r="I174" s="8">
        <f t="shared" si="16"/>
        <v>1372.3668562469045</v>
      </c>
      <c r="J174" s="8">
        <f t="shared" si="17"/>
        <v>1.5024838344117557</v>
      </c>
    </row>
    <row r="175" spans="1:10" s="1" customFormat="1" ht="15.75" x14ac:dyDescent="0.25">
      <c r="A175" s="2">
        <v>167</v>
      </c>
      <c r="B175" s="3" t="s">
        <v>181</v>
      </c>
      <c r="C175" s="4" t="s">
        <v>10</v>
      </c>
      <c r="D175" s="7">
        <v>426602.55</v>
      </c>
      <c r="E175" s="8">
        <f t="shared" si="12"/>
        <v>439400.62650000001</v>
      </c>
      <c r="F175" s="8">
        <f t="shared" si="13"/>
        <v>435134.60100000002</v>
      </c>
      <c r="G175" s="9">
        <f t="shared" si="14"/>
        <v>426602.55</v>
      </c>
      <c r="H175" s="8">
        <f t="shared" si="15"/>
        <v>433712.59250000003</v>
      </c>
      <c r="I175" s="8">
        <f t="shared" si="16"/>
        <v>6516.4615901206262</v>
      </c>
      <c r="J175" s="8">
        <f t="shared" si="17"/>
        <v>1.5024838344117541</v>
      </c>
    </row>
    <row r="176" spans="1:10" s="1" customFormat="1" ht="15.75" x14ac:dyDescent="0.25">
      <c r="A176" s="2">
        <v>168</v>
      </c>
      <c r="B176" s="3" t="s">
        <v>182</v>
      </c>
      <c r="C176" s="4" t="s">
        <v>10</v>
      </c>
      <c r="D176" s="7">
        <v>196006.8</v>
      </c>
      <c r="E176" s="8">
        <f t="shared" si="12"/>
        <v>201887.00399999999</v>
      </c>
      <c r="F176" s="8">
        <f t="shared" si="13"/>
        <v>199926.93599999999</v>
      </c>
      <c r="G176" s="9">
        <f t="shared" si="14"/>
        <v>196006.8</v>
      </c>
      <c r="H176" s="8">
        <f t="shared" si="15"/>
        <v>199273.58</v>
      </c>
      <c r="I176" s="8">
        <f t="shared" si="16"/>
        <v>2994.0533257535667</v>
      </c>
      <c r="J176" s="8">
        <f t="shared" si="17"/>
        <v>1.5024838344117504</v>
      </c>
    </row>
    <row r="177" spans="1:10" s="1" customFormat="1" ht="15.75" x14ac:dyDescent="0.25">
      <c r="A177" s="2">
        <v>169</v>
      </c>
      <c r="B177" s="3" t="s">
        <v>183</v>
      </c>
      <c r="C177" s="4" t="s">
        <v>10</v>
      </c>
      <c r="D177" s="7">
        <v>232902.44999999998</v>
      </c>
      <c r="E177" s="8">
        <f t="shared" si="12"/>
        <v>239889.52349999998</v>
      </c>
      <c r="F177" s="8">
        <f t="shared" si="13"/>
        <v>237560.49899999998</v>
      </c>
      <c r="G177" s="9">
        <f t="shared" si="14"/>
        <v>232902.44999999998</v>
      </c>
      <c r="H177" s="8">
        <f t="shared" si="15"/>
        <v>236784.15749999997</v>
      </c>
      <c r="I177" s="8">
        <f t="shared" si="16"/>
        <v>3557.6436888855583</v>
      </c>
      <c r="J177" s="8">
        <f t="shared" si="17"/>
        <v>1.5024838344117504</v>
      </c>
    </row>
    <row r="178" spans="1:10" s="1" customFormat="1" ht="15.75" x14ac:dyDescent="0.25">
      <c r="A178" s="2">
        <v>170</v>
      </c>
      <c r="B178" s="3" t="s">
        <v>184</v>
      </c>
      <c r="C178" s="4" t="s">
        <v>10</v>
      </c>
      <c r="D178" s="7">
        <v>383781.75</v>
      </c>
      <c r="E178" s="8">
        <f t="shared" si="12"/>
        <v>395295.20250000001</v>
      </c>
      <c r="F178" s="8">
        <f t="shared" si="13"/>
        <v>391457.38500000001</v>
      </c>
      <c r="G178" s="9">
        <f t="shared" si="14"/>
        <v>383781.75</v>
      </c>
      <c r="H178" s="8">
        <f t="shared" si="15"/>
        <v>390178.11249999999</v>
      </c>
      <c r="I178" s="8">
        <f t="shared" si="16"/>
        <v>5862.3630657254025</v>
      </c>
      <c r="J178" s="8">
        <f t="shared" si="17"/>
        <v>1.5024838344117528</v>
      </c>
    </row>
    <row r="179" spans="1:10" s="1" customFormat="1" ht="31.5" x14ac:dyDescent="0.25">
      <c r="A179" s="2">
        <v>171</v>
      </c>
      <c r="B179" s="3" t="s">
        <v>185</v>
      </c>
      <c r="C179" s="4" t="s">
        <v>10</v>
      </c>
      <c r="D179" s="7">
        <v>257805.9</v>
      </c>
      <c r="E179" s="8">
        <f t="shared" si="12"/>
        <v>265540.07699999999</v>
      </c>
      <c r="F179" s="8">
        <f t="shared" si="13"/>
        <v>262962.01799999998</v>
      </c>
      <c r="G179" s="9">
        <f t="shared" si="14"/>
        <v>257805.9</v>
      </c>
      <c r="H179" s="8">
        <f t="shared" si="15"/>
        <v>262102.66499999995</v>
      </c>
      <c r="I179" s="8">
        <f t="shared" si="16"/>
        <v>3938.0501711873831</v>
      </c>
      <c r="J179" s="8">
        <f t="shared" si="17"/>
        <v>1.5024838344117502</v>
      </c>
    </row>
    <row r="180" spans="1:10" s="1" customFormat="1" ht="15.75" x14ac:dyDescent="0.25">
      <c r="A180" s="2">
        <v>172</v>
      </c>
      <c r="B180" s="3" t="s">
        <v>186</v>
      </c>
      <c r="C180" s="4" t="s">
        <v>10</v>
      </c>
      <c r="D180" s="7">
        <v>92238.299999999988</v>
      </c>
      <c r="E180" s="8">
        <f t="shared" si="12"/>
        <v>95005.448999999993</v>
      </c>
      <c r="F180" s="8">
        <f t="shared" si="13"/>
        <v>94083.065999999992</v>
      </c>
      <c r="G180" s="9">
        <f t="shared" si="14"/>
        <v>92238.299999999988</v>
      </c>
      <c r="H180" s="8">
        <f t="shared" si="15"/>
        <v>93775.604999999981</v>
      </c>
      <c r="I180" s="8">
        <f t="shared" si="16"/>
        <v>1408.96330574682</v>
      </c>
      <c r="J180" s="8">
        <f t="shared" si="17"/>
        <v>1.5024838344117537</v>
      </c>
    </row>
    <row r="181" spans="1:10" s="1" customFormat="1" ht="15.75" x14ac:dyDescent="0.25">
      <c r="A181" s="2">
        <v>173</v>
      </c>
      <c r="B181" s="3" t="s">
        <v>187</v>
      </c>
      <c r="C181" s="4" t="s">
        <v>10</v>
      </c>
      <c r="D181" s="7">
        <v>142969.19999999998</v>
      </c>
      <c r="E181" s="8">
        <f t="shared" si="12"/>
        <v>147258.27599999998</v>
      </c>
      <c r="F181" s="8">
        <f t="shared" si="13"/>
        <v>145828.58399999997</v>
      </c>
      <c r="G181" s="9">
        <f t="shared" si="14"/>
        <v>142969.19999999998</v>
      </c>
      <c r="H181" s="8">
        <f t="shared" si="15"/>
        <v>145352.01999999999</v>
      </c>
      <c r="I181" s="8">
        <f t="shared" si="16"/>
        <v>2183.8906034909346</v>
      </c>
      <c r="J181" s="8">
        <f t="shared" si="17"/>
        <v>1.5024838344117506</v>
      </c>
    </row>
    <row r="182" spans="1:10" s="1" customFormat="1" ht="15.75" x14ac:dyDescent="0.25">
      <c r="A182" s="2">
        <v>174</v>
      </c>
      <c r="B182" s="3" t="s">
        <v>188</v>
      </c>
      <c r="C182" s="4" t="s">
        <v>10</v>
      </c>
      <c r="D182" s="7">
        <v>138357.44999999998</v>
      </c>
      <c r="E182" s="8">
        <f t="shared" si="12"/>
        <v>142508.17349999998</v>
      </c>
      <c r="F182" s="8">
        <f t="shared" si="13"/>
        <v>141124.59899999999</v>
      </c>
      <c r="G182" s="9">
        <f t="shared" si="14"/>
        <v>138357.44999999998</v>
      </c>
      <c r="H182" s="8">
        <f t="shared" si="15"/>
        <v>140663.4075</v>
      </c>
      <c r="I182" s="8">
        <f t="shared" si="16"/>
        <v>2113.4449586202236</v>
      </c>
      <c r="J182" s="8">
        <f t="shared" si="17"/>
        <v>1.502483834411749</v>
      </c>
    </row>
    <row r="183" spans="1:10" s="1" customFormat="1" ht="15.75" x14ac:dyDescent="0.25">
      <c r="A183" s="2">
        <v>175</v>
      </c>
      <c r="B183" s="3" t="s">
        <v>189</v>
      </c>
      <c r="C183" s="4" t="s">
        <v>10</v>
      </c>
      <c r="D183" s="7">
        <v>145744.5</v>
      </c>
      <c r="E183" s="8">
        <f t="shared" si="12"/>
        <v>150116.83499999999</v>
      </c>
      <c r="F183" s="8">
        <f t="shared" si="13"/>
        <v>148659.39000000001</v>
      </c>
      <c r="G183" s="9">
        <f t="shared" si="14"/>
        <v>145744.5</v>
      </c>
      <c r="H183" s="8">
        <f t="shared" si="15"/>
        <v>148173.57499999998</v>
      </c>
      <c r="I183" s="8">
        <f t="shared" si="16"/>
        <v>2226.2840112449694</v>
      </c>
      <c r="J183" s="8">
        <f t="shared" si="17"/>
        <v>1.5024838344117497</v>
      </c>
    </row>
    <row r="184" spans="1:10" s="1" customFormat="1" ht="15.75" x14ac:dyDescent="0.25">
      <c r="A184" s="2">
        <v>176</v>
      </c>
      <c r="B184" s="3" t="s">
        <v>190</v>
      </c>
      <c r="C184" s="4" t="s">
        <v>10</v>
      </c>
      <c r="D184" s="7">
        <v>334364.25</v>
      </c>
      <c r="E184" s="8">
        <f t="shared" si="12"/>
        <v>344395.17749999999</v>
      </c>
      <c r="F184" s="8">
        <f t="shared" si="13"/>
        <v>341051.53500000003</v>
      </c>
      <c r="G184" s="9">
        <f t="shared" si="14"/>
        <v>334364.25</v>
      </c>
      <c r="H184" s="8">
        <f t="shared" si="15"/>
        <v>339936.98749999999</v>
      </c>
      <c r="I184" s="8">
        <f t="shared" si="16"/>
        <v>5107.4982843737935</v>
      </c>
      <c r="J184" s="8">
        <f t="shared" si="17"/>
        <v>1.5024838344117506</v>
      </c>
    </row>
    <row r="185" spans="1:10" s="1" customFormat="1" ht="15.75" x14ac:dyDescent="0.25">
      <c r="A185" s="2">
        <v>177</v>
      </c>
      <c r="B185" s="3" t="s">
        <v>191</v>
      </c>
      <c r="C185" s="4" t="s">
        <v>10</v>
      </c>
      <c r="D185" s="7">
        <v>449661.3</v>
      </c>
      <c r="E185" s="8">
        <f t="shared" si="12"/>
        <v>463151.13900000002</v>
      </c>
      <c r="F185" s="8">
        <f t="shared" si="13"/>
        <v>458654.52600000001</v>
      </c>
      <c r="G185" s="9">
        <f t="shared" si="14"/>
        <v>449661.3</v>
      </c>
      <c r="H185" s="8">
        <f t="shared" si="15"/>
        <v>457155.65500000003</v>
      </c>
      <c r="I185" s="8">
        <f t="shared" si="16"/>
        <v>6868.6898144741735</v>
      </c>
      <c r="J185" s="8">
        <f t="shared" si="17"/>
        <v>1.5024838344117548</v>
      </c>
    </row>
    <row r="186" spans="1:10" s="1" customFormat="1" ht="15.75" x14ac:dyDescent="0.25">
      <c r="A186" s="2">
        <v>178</v>
      </c>
      <c r="B186" s="3" t="s">
        <v>192</v>
      </c>
      <c r="C186" s="4" t="s">
        <v>10</v>
      </c>
      <c r="D186" s="7">
        <v>253656.15</v>
      </c>
      <c r="E186" s="8">
        <f t="shared" si="12"/>
        <v>261265.8345</v>
      </c>
      <c r="F186" s="8">
        <f t="shared" si="13"/>
        <v>258729.27299999999</v>
      </c>
      <c r="G186" s="9">
        <f t="shared" si="14"/>
        <v>253656.15</v>
      </c>
      <c r="H186" s="8">
        <f t="shared" si="15"/>
        <v>257883.75250000003</v>
      </c>
      <c r="I186" s="8">
        <f t="shared" si="16"/>
        <v>3874.6616928869103</v>
      </c>
      <c r="J186" s="8">
        <f t="shared" si="17"/>
        <v>1.502483834411751</v>
      </c>
    </row>
    <row r="187" spans="1:10" s="1" customFormat="1" ht="15.75" x14ac:dyDescent="0.25">
      <c r="A187" s="2">
        <v>179</v>
      </c>
      <c r="B187" s="3" t="s">
        <v>193</v>
      </c>
      <c r="C187" s="4" t="s">
        <v>10</v>
      </c>
      <c r="D187" s="7">
        <v>49912.5</v>
      </c>
      <c r="E187" s="8">
        <f t="shared" si="12"/>
        <v>51409.875</v>
      </c>
      <c r="F187" s="8">
        <f t="shared" si="13"/>
        <v>50910.75</v>
      </c>
      <c r="G187" s="9">
        <f t="shared" si="14"/>
        <v>49912.5</v>
      </c>
      <c r="H187" s="8">
        <f t="shared" si="15"/>
        <v>50744.375</v>
      </c>
      <c r="I187" s="8">
        <f t="shared" si="16"/>
        <v>762.42603124827792</v>
      </c>
      <c r="J187" s="8">
        <f t="shared" si="17"/>
        <v>1.5024838344117508</v>
      </c>
    </row>
    <row r="188" spans="1:10" s="1" customFormat="1" ht="15.75" x14ac:dyDescent="0.25">
      <c r="A188" s="2">
        <v>180</v>
      </c>
      <c r="B188" s="3" t="s">
        <v>194</v>
      </c>
      <c r="C188" s="4" t="s">
        <v>10</v>
      </c>
      <c r="D188" s="7">
        <v>46119.149999999994</v>
      </c>
      <c r="E188" s="8">
        <f t="shared" si="12"/>
        <v>47502.724499999997</v>
      </c>
      <c r="F188" s="8">
        <f t="shared" si="13"/>
        <v>47041.532999999996</v>
      </c>
      <c r="G188" s="9">
        <f t="shared" si="14"/>
        <v>46119.149999999994</v>
      </c>
      <c r="H188" s="8">
        <f t="shared" si="15"/>
        <v>46887.802499999991</v>
      </c>
      <c r="I188" s="8">
        <f t="shared" si="16"/>
        <v>704.48165287340998</v>
      </c>
      <c r="J188" s="8">
        <f t="shared" si="17"/>
        <v>1.5024838344117537</v>
      </c>
    </row>
    <row r="189" spans="1:10" s="1" customFormat="1" ht="15.75" x14ac:dyDescent="0.25">
      <c r="A189" s="2">
        <v>181</v>
      </c>
      <c r="B189" s="3" t="s">
        <v>195</v>
      </c>
      <c r="C189" s="4" t="s">
        <v>10</v>
      </c>
      <c r="D189" s="7">
        <v>59895</v>
      </c>
      <c r="E189" s="8">
        <f t="shared" si="12"/>
        <v>61691.85</v>
      </c>
      <c r="F189" s="8">
        <f t="shared" si="13"/>
        <v>61092.9</v>
      </c>
      <c r="G189" s="9">
        <f t="shared" si="14"/>
        <v>59895</v>
      </c>
      <c r="H189" s="8">
        <f t="shared" si="15"/>
        <v>60893.25</v>
      </c>
      <c r="I189" s="8">
        <f t="shared" si="16"/>
        <v>914.91123749793292</v>
      </c>
      <c r="J189" s="8">
        <f t="shared" si="17"/>
        <v>1.5024838344117499</v>
      </c>
    </row>
    <row r="190" spans="1:10" s="1" customFormat="1" ht="15.75" x14ac:dyDescent="0.25">
      <c r="A190" s="2">
        <v>182</v>
      </c>
      <c r="B190" s="3" t="s">
        <v>196</v>
      </c>
      <c r="C190" s="4" t="s">
        <v>10</v>
      </c>
      <c r="D190" s="7">
        <v>42924.75</v>
      </c>
      <c r="E190" s="8">
        <f t="shared" si="12"/>
        <v>44212.4925</v>
      </c>
      <c r="F190" s="8">
        <f t="shared" si="13"/>
        <v>43783.245000000003</v>
      </c>
      <c r="G190" s="9">
        <f t="shared" si="14"/>
        <v>42924.75</v>
      </c>
      <c r="H190" s="8">
        <f t="shared" si="15"/>
        <v>43640.162499999999</v>
      </c>
      <c r="I190" s="8">
        <f t="shared" si="16"/>
        <v>655.68638687351938</v>
      </c>
      <c r="J190" s="8">
        <f t="shared" si="17"/>
        <v>1.5024838344117519</v>
      </c>
    </row>
    <row r="191" spans="1:10" s="1" customFormat="1" ht="15.75" x14ac:dyDescent="0.25">
      <c r="A191" s="2">
        <v>183</v>
      </c>
      <c r="B191" s="3" t="s">
        <v>197</v>
      </c>
      <c r="C191" s="4" t="s">
        <v>10</v>
      </c>
      <c r="D191" s="7">
        <v>42924.75</v>
      </c>
      <c r="E191" s="8">
        <f t="shared" si="12"/>
        <v>44212.4925</v>
      </c>
      <c r="F191" s="8">
        <f t="shared" si="13"/>
        <v>43783.245000000003</v>
      </c>
      <c r="G191" s="9">
        <f t="shared" si="14"/>
        <v>42924.75</v>
      </c>
      <c r="H191" s="8">
        <f t="shared" si="15"/>
        <v>43640.162499999999</v>
      </c>
      <c r="I191" s="8">
        <f t="shared" si="16"/>
        <v>655.68638687351938</v>
      </c>
      <c r="J191" s="8">
        <f t="shared" si="17"/>
        <v>1.5024838344117519</v>
      </c>
    </row>
    <row r="192" spans="1:10" s="1" customFormat="1" ht="15.75" x14ac:dyDescent="0.25">
      <c r="A192" s="2">
        <v>184</v>
      </c>
      <c r="B192" s="3" t="s">
        <v>198</v>
      </c>
      <c r="C192" s="4" t="s">
        <v>10</v>
      </c>
      <c r="D192" s="7">
        <v>229597.5</v>
      </c>
      <c r="E192" s="8">
        <f t="shared" si="12"/>
        <v>236485.42500000002</v>
      </c>
      <c r="F192" s="8">
        <f t="shared" si="13"/>
        <v>234189.45</v>
      </c>
      <c r="G192" s="9">
        <f t="shared" si="14"/>
        <v>229597.5</v>
      </c>
      <c r="H192" s="8">
        <f t="shared" si="15"/>
        <v>233424.125</v>
      </c>
      <c r="I192" s="8">
        <f t="shared" si="16"/>
        <v>3507.1597437420874</v>
      </c>
      <c r="J192" s="8">
        <f t="shared" si="17"/>
        <v>1.5024838344117546</v>
      </c>
    </row>
    <row r="193" spans="1:10" s="1" customFormat="1" ht="15.75" x14ac:dyDescent="0.25">
      <c r="A193" s="2">
        <v>185</v>
      </c>
      <c r="B193" s="3" t="s">
        <v>199</v>
      </c>
      <c r="C193" s="4" t="s">
        <v>10</v>
      </c>
      <c r="D193" s="7">
        <v>345894.44999999995</v>
      </c>
      <c r="E193" s="8">
        <f t="shared" si="12"/>
        <v>356271.28349999996</v>
      </c>
      <c r="F193" s="8">
        <f t="shared" si="13"/>
        <v>352812.33899999998</v>
      </c>
      <c r="G193" s="9">
        <f t="shared" si="14"/>
        <v>345894.44999999995</v>
      </c>
      <c r="H193" s="8">
        <f t="shared" si="15"/>
        <v>351659.35749999993</v>
      </c>
      <c r="I193" s="8">
        <f t="shared" si="16"/>
        <v>5283.6249986337334</v>
      </c>
      <c r="J193" s="8">
        <f t="shared" si="17"/>
        <v>1.502483834411753</v>
      </c>
    </row>
    <row r="194" spans="1:10" s="1" customFormat="1" ht="15.75" x14ac:dyDescent="0.25">
      <c r="A194" s="2">
        <v>186</v>
      </c>
      <c r="B194" s="3" t="s">
        <v>200</v>
      </c>
      <c r="C194" s="4" t="s">
        <v>10</v>
      </c>
      <c r="D194" s="7">
        <v>130511.7</v>
      </c>
      <c r="E194" s="8">
        <f t="shared" si="12"/>
        <v>134427.05100000001</v>
      </c>
      <c r="F194" s="8">
        <f t="shared" si="13"/>
        <v>133121.93400000001</v>
      </c>
      <c r="G194" s="9">
        <f t="shared" si="14"/>
        <v>130511.7</v>
      </c>
      <c r="H194" s="8">
        <f t="shared" si="15"/>
        <v>132686.89499999999</v>
      </c>
      <c r="I194" s="8">
        <f t="shared" si="16"/>
        <v>1993.5991477578991</v>
      </c>
      <c r="J194" s="8">
        <f t="shared" si="17"/>
        <v>1.502483834411755</v>
      </c>
    </row>
    <row r="195" spans="1:10" s="1" customFormat="1" ht="15.75" x14ac:dyDescent="0.25">
      <c r="A195" s="2">
        <v>187</v>
      </c>
      <c r="B195" s="3" t="s">
        <v>201</v>
      </c>
      <c r="C195" s="4" t="s">
        <v>10</v>
      </c>
      <c r="D195" s="7">
        <v>173250</v>
      </c>
      <c r="E195" s="8">
        <f t="shared" si="12"/>
        <v>178447.5</v>
      </c>
      <c r="F195" s="8">
        <f t="shared" si="13"/>
        <v>176715</v>
      </c>
      <c r="G195" s="9">
        <f t="shared" si="14"/>
        <v>173250</v>
      </c>
      <c r="H195" s="8">
        <f t="shared" si="15"/>
        <v>176137.5</v>
      </c>
      <c r="I195" s="8">
        <f t="shared" si="16"/>
        <v>2646.4374638369977</v>
      </c>
      <c r="J195" s="8">
        <f t="shared" si="17"/>
        <v>1.5024838344117508</v>
      </c>
    </row>
    <row r="196" spans="1:10" s="1" customFormat="1" ht="15.75" x14ac:dyDescent="0.25">
      <c r="A196" s="2">
        <v>188</v>
      </c>
      <c r="B196" s="3" t="s">
        <v>202</v>
      </c>
      <c r="C196" s="4" t="s">
        <v>10</v>
      </c>
      <c r="D196" s="7">
        <v>59895</v>
      </c>
      <c r="E196" s="8">
        <f t="shared" si="12"/>
        <v>61691.85</v>
      </c>
      <c r="F196" s="8">
        <f t="shared" si="13"/>
        <v>61092.9</v>
      </c>
      <c r="G196" s="9">
        <f t="shared" si="14"/>
        <v>59895</v>
      </c>
      <c r="H196" s="8">
        <f t="shared" si="15"/>
        <v>60893.25</v>
      </c>
      <c r="I196" s="8">
        <f t="shared" si="16"/>
        <v>914.91123749793292</v>
      </c>
      <c r="J196" s="8">
        <f t="shared" si="17"/>
        <v>1.5024838344117499</v>
      </c>
    </row>
    <row r="197" spans="1:10" s="1" customFormat="1" ht="15.75" x14ac:dyDescent="0.25">
      <c r="A197" s="2">
        <v>189</v>
      </c>
      <c r="B197" s="3" t="s">
        <v>203</v>
      </c>
      <c r="C197" s="4" t="s">
        <v>10</v>
      </c>
      <c r="D197" s="7">
        <v>119790</v>
      </c>
      <c r="E197" s="8">
        <f t="shared" si="12"/>
        <v>123383.7</v>
      </c>
      <c r="F197" s="8">
        <f t="shared" si="13"/>
        <v>122185.8</v>
      </c>
      <c r="G197" s="9">
        <f t="shared" si="14"/>
        <v>119790</v>
      </c>
      <c r="H197" s="8">
        <f t="shared" si="15"/>
        <v>121786.5</v>
      </c>
      <c r="I197" s="8">
        <f t="shared" si="16"/>
        <v>1829.8224749958658</v>
      </c>
      <c r="J197" s="8">
        <f t="shared" si="17"/>
        <v>1.5024838344117499</v>
      </c>
    </row>
    <row r="198" spans="1:10" s="1" customFormat="1" ht="15.75" x14ac:dyDescent="0.25">
      <c r="A198" s="2">
        <v>190</v>
      </c>
      <c r="B198" s="3" t="s">
        <v>204</v>
      </c>
      <c r="C198" s="4" t="s">
        <v>10</v>
      </c>
      <c r="D198" s="7">
        <v>231594</v>
      </c>
      <c r="E198" s="8">
        <f t="shared" si="12"/>
        <v>238541.82</v>
      </c>
      <c r="F198" s="8">
        <f t="shared" si="13"/>
        <v>236225.88</v>
      </c>
      <c r="G198" s="9">
        <f t="shared" si="14"/>
        <v>231594</v>
      </c>
      <c r="H198" s="8">
        <f t="shared" si="15"/>
        <v>235453.9</v>
      </c>
      <c r="I198" s="8">
        <f t="shared" si="16"/>
        <v>3537.6567849920129</v>
      </c>
      <c r="J198" s="8">
        <f t="shared" si="17"/>
        <v>1.5024838344117526</v>
      </c>
    </row>
    <row r="199" spans="1:10" s="1" customFormat="1" ht="15.75" x14ac:dyDescent="0.25">
      <c r="A199" s="2">
        <v>191</v>
      </c>
      <c r="B199" s="3" t="s">
        <v>205</v>
      </c>
      <c r="C199" s="4" t="s">
        <v>10</v>
      </c>
      <c r="D199" s="7">
        <v>49912.5</v>
      </c>
      <c r="E199" s="8">
        <f t="shared" si="12"/>
        <v>51409.875</v>
      </c>
      <c r="F199" s="8">
        <f t="shared" si="13"/>
        <v>50910.75</v>
      </c>
      <c r="G199" s="9">
        <f t="shared" si="14"/>
        <v>49912.5</v>
      </c>
      <c r="H199" s="8">
        <f t="shared" si="15"/>
        <v>50744.375</v>
      </c>
      <c r="I199" s="8">
        <f t="shared" si="16"/>
        <v>762.42603124827792</v>
      </c>
      <c r="J199" s="8">
        <f t="shared" si="17"/>
        <v>1.5024838344117508</v>
      </c>
    </row>
    <row r="200" spans="1:10" s="1" customFormat="1" ht="15.75" x14ac:dyDescent="0.25">
      <c r="A200" s="2">
        <v>192</v>
      </c>
      <c r="B200" s="3" t="s">
        <v>206</v>
      </c>
      <c r="C200" s="4" t="s">
        <v>10</v>
      </c>
      <c r="D200" s="7">
        <v>249562.5</v>
      </c>
      <c r="E200" s="8">
        <f t="shared" si="12"/>
        <v>257049.375</v>
      </c>
      <c r="F200" s="8">
        <f t="shared" si="13"/>
        <v>254553.75</v>
      </c>
      <c r="G200" s="9">
        <f t="shared" si="14"/>
        <v>249562.5</v>
      </c>
      <c r="H200" s="8">
        <f t="shared" si="15"/>
        <v>253721.875</v>
      </c>
      <c r="I200" s="8">
        <f t="shared" si="16"/>
        <v>3812.1301562413896</v>
      </c>
      <c r="J200" s="8">
        <f t="shared" si="17"/>
        <v>1.5024838344117508</v>
      </c>
    </row>
    <row r="201" spans="1:10" s="1" customFormat="1" ht="15.75" x14ac:dyDescent="0.25">
      <c r="A201" s="2">
        <v>193</v>
      </c>
      <c r="B201" s="3" t="s">
        <v>207</v>
      </c>
      <c r="C201" s="4" t="s">
        <v>10</v>
      </c>
      <c r="D201" s="7">
        <v>249562.5</v>
      </c>
      <c r="E201" s="8">
        <f>D201*1.03</f>
        <v>257049.375</v>
      </c>
      <c r="F201" s="8">
        <f>D201*1.02</f>
        <v>254553.75</v>
      </c>
      <c r="G201" s="9">
        <f>MIN(D201:F201)</f>
        <v>249562.5</v>
      </c>
      <c r="H201" s="8">
        <f>AVERAGE(D201:F201)</f>
        <v>253721.875</v>
      </c>
      <c r="I201" s="8">
        <f>STDEV(D201:F201)</f>
        <v>3812.1301562413896</v>
      </c>
      <c r="J201" s="8">
        <f>I201/H201%</f>
        <v>1.5024838344117508</v>
      </c>
    </row>
    <row r="202" spans="1:10" s="1" customFormat="1" ht="15.75" x14ac:dyDescent="0.25">
      <c r="A202" s="2">
        <v>194</v>
      </c>
      <c r="B202" s="3" t="s">
        <v>208</v>
      </c>
      <c r="C202" s="4" t="s">
        <v>10</v>
      </c>
      <c r="D202" s="7">
        <v>349387.5</v>
      </c>
      <c r="E202" s="8">
        <f>D202*1.03</f>
        <v>359869.125</v>
      </c>
      <c r="F202" s="8">
        <f>D202*1.02</f>
        <v>356375.25</v>
      </c>
      <c r="G202" s="9">
        <f>MIN(D202:F202)</f>
        <v>349387.5</v>
      </c>
      <c r="H202" s="8">
        <f>AVERAGE(D202:F202)</f>
        <v>355210.625</v>
      </c>
      <c r="I202" s="8">
        <f>STDEV(D202:F202)</f>
        <v>5336.982218737945</v>
      </c>
      <c r="J202" s="8">
        <f>I202/H202%</f>
        <v>1.5024838344117508</v>
      </c>
    </row>
    <row r="203" spans="1:10" s="1" customFormat="1" ht="15.75" x14ac:dyDescent="0.25">
      <c r="A203" s="2">
        <v>195</v>
      </c>
      <c r="B203" s="3" t="s">
        <v>209</v>
      </c>
      <c r="C203" s="4" t="s">
        <v>10</v>
      </c>
      <c r="D203" s="7">
        <v>326700</v>
      </c>
      <c r="E203" s="8">
        <f>D203*1.03</f>
        <v>336501</v>
      </c>
      <c r="F203" s="8">
        <f>D203*1.02</f>
        <v>333234</v>
      </c>
      <c r="G203" s="9">
        <f>MIN(D203:F203)</f>
        <v>326700</v>
      </c>
      <c r="H203" s="8">
        <f>AVERAGE(D203:F203)</f>
        <v>332145</v>
      </c>
      <c r="I203" s="8">
        <f>STDEV(D203:F203)</f>
        <v>4990.4249318069096</v>
      </c>
      <c r="J203" s="8">
        <f>I203/H203%</f>
        <v>1.5024838344117508</v>
      </c>
    </row>
    <row r="204" spans="1:10" s="1" customFormat="1" ht="15.75" x14ac:dyDescent="0.25">
      <c r="A204" s="2">
        <v>196</v>
      </c>
      <c r="B204" s="3" t="s">
        <v>210</v>
      </c>
      <c r="C204" s="4" t="s">
        <v>10</v>
      </c>
      <c r="D204" s="7">
        <v>52907.25</v>
      </c>
      <c r="E204" s="8">
        <f>D204*1.03</f>
        <v>54494.467499999999</v>
      </c>
      <c r="F204" s="8">
        <f>D204*1.02</f>
        <v>53965.395000000004</v>
      </c>
      <c r="G204" s="9">
        <f>MIN(D204:F204)</f>
        <v>52907.25</v>
      </c>
      <c r="H204" s="8">
        <f>AVERAGE(D204:F204)</f>
        <v>53789.037499999999</v>
      </c>
      <c r="I204" s="8">
        <f>STDEV(D204:F204)</f>
        <v>808.17159312317449</v>
      </c>
      <c r="J204" s="8">
        <f>I204/H204%</f>
        <v>1.5024838344117508</v>
      </c>
    </row>
    <row r="205" spans="1:10" x14ac:dyDescent="0.25">
      <c r="A205" s="15"/>
      <c r="B205" s="16" t="s">
        <v>11</v>
      </c>
      <c r="C205" s="17"/>
      <c r="D205" s="18"/>
      <c r="E205" s="18"/>
      <c r="F205" s="18"/>
      <c r="G205" s="19"/>
      <c r="H205" s="18"/>
      <c r="I205" s="18"/>
      <c r="J205" s="18"/>
    </row>
    <row r="206" spans="1:10" ht="15.75" x14ac:dyDescent="0.25">
      <c r="A206" s="2">
        <v>197</v>
      </c>
      <c r="B206" s="3" t="s">
        <v>211</v>
      </c>
      <c r="C206" s="4" t="s">
        <v>10</v>
      </c>
      <c r="D206" s="7">
        <v>49500</v>
      </c>
      <c r="E206" s="5">
        <f>D206*1.03</f>
        <v>50985</v>
      </c>
      <c r="F206" s="5">
        <f>D206*1.02</f>
        <v>50490</v>
      </c>
      <c r="G206" s="6">
        <f>MIN(D206:F206)</f>
        <v>49500</v>
      </c>
      <c r="H206" s="5">
        <f>AVERAGE(D206:F206)</f>
        <v>50325</v>
      </c>
      <c r="I206" s="5">
        <f>STDEV(D206:F206)</f>
        <v>756.12498966771363</v>
      </c>
      <c r="J206" s="5">
        <f>I206/H206%</f>
        <v>1.5024838344117508</v>
      </c>
    </row>
    <row r="207" spans="1:10" ht="15.75" x14ac:dyDescent="0.25">
      <c r="A207" s="2">
        <v>198</v>
      </c>
      <c r="B207" s="3" t="s">
        <v>212</v>
      </c>
      <c r="C207" s="4" t="s">
        <v>10</v>
      </c>
      <c r="D207" s="7">
        <v>47850</v>
      </c>
      <c r="E207" s="5">
        <f>D207*1.03</f>
        <v>49285.5</v>
      </c>
      <c r="F207" s="5">
        <f>D207*1.02</f>
        <v>48807</v>
      </c>
      <c r="G207" s="6">
        <f>MIN(D207:F207)</f>
        <v>47850</v>
      </c>
      <c r="H207" s="5">
        <f>AVERAGE(D207:F207)</f>
        <v>48647.5</v>
      </c>
      <c r="I207" s="5">
        <f>STDEV(D207:F207)</f>
        <v>730.92082334545648</v>
      </c>
      <c r="J207" s="5">
        <f>I207/H207%</f>
        <v>1.5024838344117508</v>
      </c>
    </row>
    <row r="208" spans="1:10" ht="15.75" x14ac:dyDescent="0.25">
      <c r="A208" s="2">
        <v>199</v>
      </c>
      <c r="B208" s="3" t="s">
        <v>213</v>
      </c>
      <c r="C208" s="4" t="s">
        <v>10</v>
      </c>
      <c r="D208" s="7">
        <v>214500</v>
      </c>
      <c r="E208" s="5">
        <f>D208*1.03</f>
        <v>220935</v>
      </c>
      <c r="F208" s="5">
        <f>D208*1.02</f>
        <v>218790</v>
      </c>
      <c r="G208" s="6">
        <f>MIN(D208:F208)</f>
        <v>214500</v>
      </c>
      <c r="H208" s="5">
        <f>AVERAGE(D208:F208)</f>
        <v>218075</v>
      </c>
      <c r="I208" s="5">
        <f>STDEV(D208:F208)</f>
        <v>3276.5416218934256</v>
      </c>
      <c r="J208" s="5">
        <f>I208/H208%</f>
        <v>1.5024838344117508</v>
      </c>
    </row>
    <row r="210" spans="2:8" ht="36.75" customHeight="1" x14ac:dyDescent="0.25">
      <c r="B210" s="20"/>
      <c r="C210" s="20"/>
      <c r="D210" s="20"/>
      <c r="E210" s="24" t="s">
        <v>218</v>
      </c>
      <c r="F210" s="24"/>
      <c r="G210" s="24"/>
      <c r="H210" s="24"/>
    </row>
    <row r="211" spans="2:8" ht="15.75" x14ac:dyDescent="0.25">
      <c r="B211" s="11" t="s">
        <v>12</v>
      </c>
      <c r="C211" s="20"/>
      <c r="D211" s="20"/>
      <c r="E211" s="12" t="s">
        <v>219</v>
      </c>
      <c r="F211" s="12"/>
      <c r="G211" s="20"/>
      <c r="H211" s="20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10:H210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39370078740157483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качели, карусели, балансиры</vt:lpstr>
      <vt:lpstr>'качели, карусели, балансиры'!Заголовки_для_печати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2023-03-03T07:28:51Z</dcterms:modified>
</cp:coreProperties>
</file>